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T-Z\ZdesarA55\Documents\_00ARH\JN\2024\Odprti postopki\Pohištvo\03 Razpisna dokumentacija\Razpisna dokumentacija\Za objavo\V podpis\"/>
    </mc:Choice>
  </mc:AlternateContent>
  <xr:revisionPtr revIDLastSave="0" documentId="13_ncr:1_{6593B291-8A81-445B-9481-D4DBBE95EBE8}" xr6:coauthVersionLast="47" xr6:coauthVersionMax="47" xr10:uidLastSave="{00000000-0000-0000-0000-000000000000}"/>
  <bookViews>
    <workbookView xWindow="-2265" yWindow="-20820" windowWidth="28800" windowHeight="15435" activeTab="3" xr2:uid="{5E14DB87-0DE5-4944-A42A-023A4D11C7B1}"/>
  </bookViews>
  <sheets>
    <sheet name="SPLOŠNI POGOJI" sheetId="31" r:id="rId1"/>
    <sheet name="REKAPITULACIJA" sheetId="37" r:id="rId2"/>
    <sheet name="lesena oprema" sheetId="15" r:id="rId3"/>
    <sheet name="lesena oprema - police " sheetId="33" r:id="rId4"/>
    <sheet name="stoli - DELNO" sheetId="28" r:id="rId5"/>
    <sheet name="mizica" sheetId="34" r:id="rId6"/>
    <sheet name="garderoba" sheetId="35" r:id="rId7"/>
    <sheet name="korita z zelenjem - NE" sheetId="36" r:id="rId8"/>
  </sheets>
  <definedNames>
    <definedName name="_xlnm.Print_Area" localSheetId="6">garderoba!$A$1:$K$37</definedName>
    <definedName name="_xlnm.Print_Area" localSheetId="7">'korita z zelenjem - NE'!$B$1:$K$54</definedName>
    <definedName name="_xlnm.Print_Area" localSheetId="2">'lesena oprema'!$B$3:$K$465</definedName>
    <definedName name="_xlnm.Print_Area" localSheetId="3">'lesena oprema - police '!$A$1:$L$85</definedName>
    <definedName name="_xlnm.Print_Area" localSheetId="5">mizica!$A$1:$K$22</definedName>
    <definedName name="_xlnm.Print_Area" localSheetId="1">REKAPITULACIJA!$B$2:$K$29</definedName>
    <definedName name="_xlnm.Print_Area" localSheetId="0">'SPLOŠNI POGOJI'!$B$2:$H$84</definedName>
    <definedName name="_xlnm.Print_Area" localSheetId="4">'stoli - DELNO'!$B$3:$K$37</definedName>
    <definedName name="_xlnm.Print_Titles" localSheetId="2">'lesena oprema'!$12:$12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3" i="36" l="1"/>
  <c r="K54" i="36" s="1"/>
  <c r="K104" i="15" l="1"/>
  <c r="K461" i="15"/>
  <c r="K73" i="33"/>
  <c r="K33" i="28" l="1"/>
  <c r="K29" i="28"/>
  <c r="K26" i="28"/>
  <c r="K23" i="28"/>
  <c r="K20" i="28"/>
  <c r="K17" i="28"/>
  <c r="K14" i="28"/>
  <c r="K18" i="34"/>
  <c r="K14" i="34"/>
  <c r="K82" i="33" l="1"/>
  <c r="K81" i="33"/>
  <c r="K78" i="33"/>
  <c r="K77" i="33"/>
  <c r="K71" i="33"/>
  <c r="K66" i="33"/>
  <c r="K62" i="33"/>
  <c r="K57" i="33"/>
  <c r="K54" i="33"/>
  <c r="K51" i="33"/>
  <c r="K49" i="33"/>
  <c r="K48" i="33"/>
  <c r="K47" i="33"/>
  <c r="K43" i="33"/>
  <c r="K42" i="33"/>
  <c r="K39" i="33"/>
  <c r="K36" i="33"/>
  <c r="K35" i="33"/>
  <c r="K34" i="33"/>
  <c r="K33" i="33"/>
  <c r="K28" i="33"/>
  <c r="K27" i="33"/>
  <c r="K24" i="33"/>
  <c r="K23" i="33"/>
  <c r="K20" i="33"/>
  <c r="K19" i="33"/>
  <c r="K16" i="33"/>
  <c r="K15" i="33"/>
  <c r="K456" i="15"/>
  <c r="K453" i="15"/>
  <c r="K444" i="15"/>
  <c r="K438" i="15"/>
  <c r="K427" i="15"/>
  <c r="K420" i="15"/>
  <c r="K412" i="15"/>
  <c r="K405" i="15"/>
  <c r="K398" i="15"/>
  <c r="K391" i="15"/>
  <c r="K384" i="15"/>
  <c r="K377" i="15"/>
  <c r="K370" i="15"/>
  <c r="K361" i="15"/>
  <c r="K354" i="15"/>
  <c r="K346" i="15"/>
  <c r="K332" i="15"/>
  <c r="K327" i="15"/>
  <c r="K322" i="15"/>
  <c r="K317" i="15"/>
  <c r="K312" i="15"/>
  <c r="K307" i="15"/>
  <c r="K302" i="15"/>
  <c r="K297" i="15"/>
  <c r="K271" i="15"/>
  <c r="K239" i="15"/>
  <c r="K215" i="15"/>
  <c r="K188" i="15"/>
  <c r="K164" i="15"/>
  <c r="K143" i="15"/>
  <c r="K125" i="15"/>
  <c r="K86" i="15"/>
  <c r="K68" i="15"/>
  <c r="K54" i="15"/>
  <c r="K36" i="15"/>
  <c r="K22" i="15"/>
  <c r="K14" i="15"/>
  <c r="K464" i="15" l="1"/>
  <c r="K465" i="15" s="1"/>
  <c r="K84" i="33"/>
  <c r="K36" i="28"/>
  <c r="K21" i="34"/>
  <c r="K33" i="35"/>
  <c r="K29" i="35"/>
  <c r="K25" i="35"/>
  <c r="K22" i="35"/>
  <c r="K18" i="35"/>
  <c r="K15" i="35"/>
  <c r="K50" i="36"/>
  <c r="K46" i="36"/>
  <c r="K43" i="36"/>
  <c r="K39" i="36"/>
  <c r="K36" i="36"/>
  <c r="K32" i="36"/>
  <c r="K29" i="36"/>
  <c r="K25" i="36"/>
  <c r="K22" i="36"/>
  <c r="K18" i="36"/>
  <c r="K15" i="36"/>
  <c r="K37" i="28" l="1"/>
  <c r="K20" i="37"/>
  <c r="K18" i="37"/>
  <c r="K85" i="33"/>
  <c r="K19" i="37"/>
  <c r="K22" i="34"/>
  <c r="K21" i="37"/>
  <c r="K36" i="35"/>
  <c r="K37" i="35" l="1"/>
  <c r="K22" i="37"/>
  <c r="K26" i="37" s="1"/>
  <c r="K29" i="37" s="1"/>
  <c r="K30" i="37" s="1"/>
</calcChain>
</file>

<file path=xl/sharedStrings.xml><?xml version="1.0" encoding="utf-8"?>
<sst xmlns="http://schemas.openxmlformats.org/spreadsheetml/2006/main" count="1385" uniqueCount="493">
  <si>
    <t>MAGNET DESIGN d.o.o.</t>
  </si>
  <si>
    <t>Masarykova cesta 14 · 1000 Ljubljana · Slovenia · EU ·</t>
  </si>
  <si>
    <t>I: www.magnet-design.eu · E: info@magnet-design.eu · I: T: +386 1 23 73 113</t>
  </si>
  <si>
    <t>ELEMENT</t>
  </si>
  <si>
    <t>SIGN NAME</t>
  </si>
  <si>
    <t>kpl</t>
  </si>
  <si>
    <t>kos</t>
  </si>
  <si>
    <t>Architecture · Urbanism · Interior · Exhibit Design · Turnkey Solutions</t>
  </si>
  <si>
    <t>POZICIJA</t>
  </si>
  <si>
    <t>MATERIAL, DEKOR</t>
  </si>
  <si>
    <t>OPOMBE</t>
  </si>
  <si>
    <t>KOLIČINA</t>
  </si>
  <si>
    <t>EM</t>
  </si>
  <si>
    <t>M1</t>
  </si>
  <si>
    <t>M2-D</t>
  </si>
  <si>
    <t>P1</t>
  </si>
  <si>
    <t>O1</t>
  </si>
  <si>
    <t>*EM = enota mere</t>
  </si>
  <si>
    <r>
      <t xml:space="preserve">OMARA
</t>
    </r>
    <r>
      <rPr>
        <sz val="11"/>
        <color theme="1"/>
        <rFont val="Calibri"/>
        <family val="2"/>
        <scheme val="minor"/>
      </rPr>
      <t>š80*g40*v80 cm</t>
    </r>
  </si>
  <si>
    <t>O2</t>
  </si>
  <si>
    <r>
      <t xml:space="preserve">OMARA
</t>
    </r>
    <r>
      <rPr>
        <sz val="11"/>
        <color theme="1"/>
        <rFont val="Calibri"/>
        <family val="2"/>
        <scheme val="minor"/>
      </rPr>
      <t>š80*g40*v120 cm</t>
    </r>
  </si>
  <si>
    <t>O3</t>
  </si>
  <si>
    <t>O4</t>
  </si>
  <si>
    <t>O5</t>
  </si>
  <si>
    <t>O6</t>
  </si>
  <si>
    <t>O7</t>
  </si>
  <si>
    <r>
      <t xml:space="preserve">OMARA
</t>
    </r>
    <r>
      <rPr>
        <sz val="11"/>
        <color theme="1"/>
        <rFont val="Calibri"/>
        <family val="2"/>
        <scheme val="minor"/>
      </rPr>
      <t>š240*g40*v120 cm</t>
    </r>
  </si>
  <si>
    <t>O8</t>
  </si>
  <si>
    <t>O9</t>
  </si>
  <si>
    <t>O10</t>
  </si>
  <si>
    <t>K1</t>
  </si>
  <si>
    <t>MIZE</t>
  </si>
  <si>
    <t>OMARE</t>
  </si>
  <si>
    <t>DRUGO</t>
  </si>
  <si>
    <t>STOLI</t>
  </si>
  <si>
    <t>MIZICA</t>
  </si>
  <si>
    <t>OBEŠALNIK</t>
  </si>
  <si>
    <t>M2-L</t>
  </si>
  <si>
    <t>M3-D</t>
  </si>
  <si>
    <t>M3-L</t>
  </si>
  <si>
    <t>M4-D</t>
  </si>
  <si>
    <t>M4-L</t>
  </si>
  <si>
    <t>M5</t>
  </si>
  <si>
    <t>M6</t>
  </si>
  <si>
    <t>M7</t>
  </si>
  <si>
    <t>M8</t>
  </si>
  <si>
    <t>M9</t>
  </si>
  <si>
    <t>M10</t>
  </si>
  <si>
    <t>M11</t>
  </si>
  <si>
    <t>S1</t>
  </si>
  <si>
    <t>S2</t>
  </si>
  <si>
    <t>DELOVNI STOL, direktor</t>
  </si>
  <si>
    <t>S3</t>
  </si>
  <si>
    <t>KONFERENČNI STOL, direktor</t>
  </si>
  <si>
    <t>M12</t>
  </si>
  <si>
    <t>Nerazdružljivi del projekta sta grafični del-risbe in popis del. Noben od njiju ne sme in ne more nastopati samostojno. V primeru neskladja med njima je potrebno kontaktirati projektanta.</t>
  </si>
  <si>
    <t>- izdelavo, dobavo in montažo mizarskih elementov</t>
  </si>
  <si>
    <t>barva 1</t>
  </si>
  <si>
    <t>barva 2</t>
  </si>
  <si>
    <t>Tkanina 1</t>
  </si>
  <si>
    <t>Ročaji na omaricah</t>
  </si>
  <si>
    <t>Predalne škatle</t>
  </si>
  <si>
    <t>Vodila</t>
  </si>
  <si>
    <t>Odmične spone</t>
  </si>
  <si>
    <t>Vse mere pred izdelavo preveriti na licu mesta in uskladiti morebitna odstopanja z dejanskim stanjem.</t>
  </si>
  <si>
    <t>Popis zajema izdelavo, dobavo in montažo celotne premične in vgrajene opreme, lesenih delov, oblazinjenih delov  in druge opreme, ki je del tega projekta.</t>
  </si>
  <si>
    <t>Vse materiale potrdita investitor in projektant.</t>
  </si>
  <si>
    <t>RAL 9016  TRAFFIC WHITE</t>
  </si>
  <si>
    <t>RAL 9005 JET BLACK</t>
  </si>
  <si>
    <t>R1</t>
  </si>
  <si>
    <t>d176 mm, obdelava MCrE</t>
  </si>
  <si>
    <t>d40 mm, obdelava MCrE</t>
  </si>
  <si>
    <t>R3</t>
  </si>
  <si>
    <t>d176 mm, obdelava MCrNE</t>
  </si>
  <si>
    <t>R2</t>
  </si>
  <si>
    <t>R4</t>
  </si>
  <si>
    <t>N5</t>
  </si>
  <si>
    <t>U1</t>
  </si>
  <si>
    <t>BELA RAL 9016</t>
  </si>
  <si>
    <t>Naslonke za police</t>
  </si>
  <si>
    <t>kovinske, z zagozdo</t>
  </si>
  <si>
    <t>P2</t>
  </si>
  <si>
    <t>S4</t>
  </si>
  <si>
    <t>G1</t>
  </si>
  <si>
    <t>M13</t>
  </si>
  <si>
    <t>Z1</t>
  </si>
  <si>
    <t>Z2</t>
  </si>
  <si>
    <t>GARDEROBA</t>
  </si>
  <si>
    <t>G2</t>
  </si>
  <si>
    <t>S5</t>
  </si>
  <si>
    <t>G3</t>
  </si>
  <si>
    <t>N2</t>
  </si>
  <si>
    <t>kot FUNDERMAX 0085 WHITE FH</t>
  </si>
  <si>
    <t>M2a-D</t>
  </si>
  <si>
    <t>M2a-L</t>
  </si>
  <si>
    <r>
      <t xml:space="preserve">kot FUNDERMAX </t>
    </r>
    <r>
      <rPr>
        <sz val="11"/>
        <rFont val="Calibri"/>
        <family val="2"/>
        <scheme val="minor"/>
      </rPr>
      <t>0125 NATURAL OAK FH</t>
    </r>
  </si>
  <si>
    <t>NK1</t>
  </si>
  <si>
    <t>M3a-D</t>
  </si>
  <si>
    <t>M3a-L</t>
  </si>
  <si>
    <t>kot RUJZ 466.43, MCrE</t>
  </si>
  <si>
    <t>bela ali siva barva</t>
  </si>
  <si>
    <t>ključavnica, centralno zaklepanje</t>
  </si>
  <si>
    <t>M4a-D</t>
  </si>
  <si>
    <t>2x polica, oplemenitena iverica, dekor po izboru projektanta, zgoraj in spodaj, skupne deb. 19 mm, ABS nalimki v pripadajočem dekorju, z vsem pripadajočim pritrdilnim materialom</t>
  </si>
  <si>
    <t>2x distančna noga                   š68*g8*v7 cm                    oplemenitena iverica, dekor po izboru projektanta, znotraj in zunaj, ABS nalimki v pripadajočem dekorju</t>
  </si>
  <si>
    <t>kot FUNDERMAX 0080 BLACK FH</t>
  </si>
  <si>
    <t>ČRNA RAL 9005</t>
  </si>
  <si>
    <t>U2</t>
  </si>
  <si>
    <t>NK2</t>
  </si>
  <si>
    <t>kot FUNDERMAX 2206 FANGO FH</t>
  </si>
  <si>
    <t>kot RUJZ 466.43, MCrNE</t>
  </si>
  <si>
    <t>Smer poteka letnic na opremi z lesnim dekorjem je določena in prikazana na grafičnem delu-risbah popisa.</t>
  </si>
  <si>
    <t>- vse prenose in prevoze, ves osnovni material, pomožni material, tesnilni in sidrni material po opisih v postavkah in po tehničnem opisu, vse za gotove vgrajene elemente. V ceni je potrebno zajeti tudi eventualno uporabo odrov.</t>
  </si>
  <si>
    <t>V ceni je potrebno zajeti:</t>
  </si>
  <si>
    <t>ročaji za odpiranje Alu ploščice, vidne globine cca. 20 mm, kot RUJZ art. 466.43</t>
  </si>
  <si>
    <t>Pohištvene ključavnice - predalniki</t>
  </si>
  <si>
    <t>Pohištvene ključavnice - omare</t>
  </si>
  <si>
    <t>trozaporne</t>
  </si>
  <si>
    <t>pritrdilni kotniki</t>
  </si>
  <si>
    <t>ključavnice morajo biti v enaki barvi kot ročaji (alu ali črna barva)</t>
  </si>
  <si>
    <t>ALU barve</t>
  </si>
  <si>
    <t>2x distančna noga                   š50*g5*v9 cm                    oplemenitena iverica, dekor po izboru projektanta, znotraj in zunaj, ABS nalimki v pripadajočem dekorju</t>
  </si>
  <si>
    <t>1x distančna noga                   š50*g5*v9 cm                    oplemenitena iverica, dekor po izboru projektanta, znotraj in zunaj, ABS nalimki v pripadajočem dekorju</t>
  </si>
  <si>
    <t>črna ali siva barva</t>
  </si>
  <si>
    <t>N1</t>
  </si>
  <si>
    <t>N3</t>
  </si>
  <si>
    <t>N4</t>
  </si>
  <si>
    <t>1x uvodnica za kable, fi80 mm, kot rozeta HOBBY LES</t>
  </si>
  <si>
    <t>SEPTEMBER 2024</t>
  </si>
  <si>
    <t>P3</t>
  </si>
  <si>
    <t>O11</t>
  </si>
  <si>
    <t>L1</t>
  </si>
  <si>
    <r>
      <t xml:space="preserve">OMARA
</t>
    </r>
    <r>
      <rPr>
        <sz val="11"/>
        <color theme="1"/>
        <rFont val="Calibri"/>
        <family val="2"/>
        <scheme val="minor"/>
      </rPr>
      <t>š75*g40*v120 cm</t>
    </r>
  </si>
  <si>
    <r>
      <t xml:space="preserve">OMARA
</t>
    </r>
    <r>
      <rPr>
        <sz val="11"/>
        <color theme="1"/>
        <rFont val="Calibri"/>
        <family val="2"/>
        <scheme val="minor"/>
      </rPr>
      <t>š70*g40*v120 cm</t>
    </r>
  </si>
  <si>
    <t>omara na hodniku pod oknom</t>
  </si>
  <si>
    <r>
      <t xml:space="preserve">LESENA STENSKA OBLOGA
</t>
    </r>
    <r>
      <rPr>
        <sz val="11"/>
        <rFont val="Calibri"/>
        <family val="2"/>
        <scheme val="minor"/>
      </rPr>
      <t>š160*g3*v285 cm</t>
    </r>
  </si>
  <si>
    <t>dekor 1</t>
  </si>
  <si>
    <t>dekor 2</t>
  </si>
  <si>
    <t>dekor 3</t>
  </si>
  <si>
    <t>dekor 4</t>
  </si>
  <si>
    <t>dekor 5</t>
  </si>
  <si>
    <t>BARVA, kot FUNDERMAX 2206 FANGO FH</t>
  </si>
  <si>
    <t>BARVA, kot FUNDERMAX 0085 WHITE FH</t>
  </si>
  <si>
    <t>PREDALNIKI</t>
  </si>
  <si>
    <t>Z4</t>
  </si>
  <si>
    <t>Z3</t>
  </si>
  <si>
    <t>KONFERENČNI STOL, splošni</t>
  </si>
  <si>
    <t>DELOVNI STOL, tajništvo</t>
  </si>
  <si>
    <t>KONFERENČNI STOL, tajništvo</t>
  </si>
  <si>
    <t>S6</t>
  </si>
  <si>
    <t xml:space="preserve"> </t>
  </si>
  <si>
    <t>KLUBSKA MIZICA</t>
  </si>
  <si>
    <t>C1</t>
  </si>
  <si>
    <t>STOJALO ZA DEŽNIKE</t>
  </si>
  <si>
    <t>1 x pisarna direktorja 607/1
1 x tajništvo 607</t>
  </si>
  <si>
    <t>1 x Pisarna direktorja 607/1</t>
  </si>
  <si>
    <t>KORITA Z ZELENJEM</t>
  </si>
  <si>
    <t>KORITO Z ZELENJEM</t>
  </si>
  <si>
    <t>Z5</t>
  </si>
  <si>
    <t>KORITO ZA ROŽE</t>
  </si>
  <si>
    <t>ZELENJE</t>
  </si>
  <si>
    <t>KORITO ZA ROŽE - NOVO</t>
  </si>
  <si>
    <t>ZELENJE - NOVO</t>
  </si>
  <si>
    <t>DOBAVA IN ZASADITEV</t>
  </si>
  <si>
    <t>Obstoječa rastlina se presadi v novo korito z novo zemljo.</t>
  </si>
  <si>
    <t>DELOVNI STOL, splošni</t>
  </si>
  <si>
    <r>
      <rPr>
        <b/>
        <sz val="11"/>
        <color theme="1"/>
        <rFont val="Calibri"/>
        <family val="2"/>
        <charset val="238"/>
        <scheme val="minor"/>
      </rPr>
      <t>OBLAZINJENA KLOP</t>
    </r>
    <r>
      <rPr>
        <sz val="11"/>
        <color theme="1"/>
        <rFont val="Calibri"/>
        <family val="2"/>
        <charset val="238"/>
        <scheme val="minor"/>
      </rPr>
      <t xml:space="preserve">
š160*g50*v42 cm
</t>
    </r>
  </si>
  <si>
    <t>višina mizice mora biti primerna za klop K1</t>
  </si>
  <si>
    <t>dodatna alternativa: Fikus elastica, Ø27 v100 cm (Gašperlin)</t>
  </si>
  <si>
    <t>BARVA, kot FUNDERMAX 0080 BLACK FH</t>
  </si>
  <si>
    <t>kot stenski obešalnik AGAWA 81300 (VOGA)</t>
  </si>
  <si>
    <t>kot stenski obešalnik AGAWA 21300 (VOGA)</t>
  </si>
  <si>
    <t>kot FUNDERMAX 0125 NATURAL OAK FH</t>
  </si>
  <si>
    <t>2x distančna noga
š50*g5*v9 cm
oplemenitena iverica, dekor po izboru projektanta, znotraj in zunaj, ABS nalimki v pripadajočem dekorju</t>
  </si>
  <si>
    <t>Kovina, ČRNA RAL 9005</t>
  </si>
  <si>
    <t>Kovina, pocinkana
BELA BARVA</t>
  </si>
  <si>
    <t>BELA BARVA</t>
  </si>
  <si>
    <t>ČRNA BARVA</t>
  </si>
  <si>
    <t>ČRNA BARVA RAL 9005</t>
  </si>
  <si>
    <t>Kovina, pocinkana
ČRNA BARVA</t>
  </si>
  <si>
    <t>BELA BARVA RAL 9016</t>
  </si>
  <si>
    <t>3x fronta predala
oplemenitena iverica, dekor po izboru projektanta, znotraj in zunaj, skupne deb. 19 mm, ABS nalimki v pripadajočem dekorju</t>
  </si>
  <si>
    <t>1x korpus
oplemenitena iverica, dekor po izboru projektanta, znotraj in zunaj, skupne deb. 19 mm, ABS nalimki v pripadajočem dekorju</t>
  </si>
  <si>
    <t>BELA ali SIVA BARVA</t>
  </si>
  <si>
    <t>3x ročaj
d176 mm, z vsem pripadajočim pritrdilnim materialom</t>
  </si>
  <si>
    <t>1x vratca
oplemenitena iverica, dekor po izboru projektanta, znotraj in zunaj, skupne deb. 19 mm, ABS nalimki v pripadajočem dekorju, z vsem pripadajočim okovjem in pritrdilnim materialom, počasno zapiranje</t>
  </si>
  <si>
    <t>3x ročaj R1
d176 mm, z vsem pripadajočim pritrdilnim materialom</t>
  </si>
  <si>
    <t>1x vratca
oplemenitena iverica, dekor po izboru projektanta, znotraj in zunaj, skupne deb. 19 mm, ABS nalimki v pripadajočem dekorju, z vsem pripadajočim okovjem in pritrdilnim materialom, TIP-ON odpiranje</t>
  </si>
  <si>
    <t>4x vrtljiva kolesa</t>
  </si>
  <si>
    <r>
      <t xml:space="preserve">PREDALNIK - TAJNIŠTVO
</t>
    </r>
    <r>
      <rPr>
        <sz val="11"/>
        <rFont val="Calibri"/>
        <family val="2"/>
        <scheme val="minor"/>
      </rPr>
      <t>š60*g60*v64 cm</t>
    </r>
  </si>
  <si>
    <r>
      <t xml:space="preserve">PREDALNIK NA KOLESIH
</t>
    </r>
    <r>
      <rPr>
        <sz val="11"/>
        <color theme="1"/>
        <rFont val="Calibri"/>
        <family val="2"/>
        <scheme val="minor"/>
      </rPr>
      <t>š50*g55*v64 cm</t>
    </r>
  </si>
  <si>
    <r>
      <t xml:space="preserve">PREDALNIK - TISKALNIK
</t>
    </r>
    <r>
      <rPr>
        <sz val="11"/>
        <rFont val="Calibri"/>
        <family val="2"/>
        <scheme val="minor"/>
      </rPr>
      <t>š60*g60*v64 cm</t>
    </r>
  </si>
  <si>
    <t>1x notranja polica
oplemenitena iverica, dekor po izboru projektanta, zgoraj in spodaj, skupne deb. 19 mm, ABS nalimki v pripadajočem dekorju, z vsem pripadajočim pritrdilnim materialom</t>
  </si>
  <si>
    <t>2x ročaj R2
d40 mm, z vsem pripadajočim pritrdilnim materialom</t>
  </si>
  <si>
    <t>2x notranja polica
oplemenitena iverica, dekor po izboru projektanta, zgoraj in spodaj, skupne deb. 19 mm, ABS nalimki v pripadajočem dekorju, z vsem pripadajočim pritrdilnim materialom</t>
  </si>
  <si>
    <t>4x notranja polica
oplemenitena iverica, dekor po izboru projektanta, zgoraj in spodaj, skupne deb. 19 mm, ABS nalimki v pripadajočem dekorju, z vsem pripadajočim pritrdilnim materialom</t>
  </si>
  <si>
    <r>
      <rPr>
        <b/>
        <sz val="11"/>
        <color theme="1"/>
        <rFont val="Calibri"/>
        <family val="2"/>
        <charset val="238"/>
        <scheme val="minor"/>
      </rPr>
      <t>OMARA</t>
    </r>
    <r>
      <rPr>
        <sz val="11"/>
        <color theme="1"/>
        <rFont val="Calibri"/>
        <family val="2"/>
        <charset val="238"/>
        <scheme val="minor"/>
      </rPr>
      <t xml:space="preserve">
š227*g62*v84 cm zunanje dimenzije</t>
    </r>
  </si>
  <si>
    <t>1x korpus
oplemenitena iverica, dekor po izboru projektanta, znotraj in zunaj, skupne deb. 19 mm, ABS nalimki v pripadajočem dekorju, hrbet deb. 19 mm</t>
  </si>
  <si>
    <t>2x vratca
oplemenitena iverica, dekor po izboru projektanta, znotraj in zunaj, skupne deb. 19 mm, ABS nalimki v pripadajočem dekorju, z vsem pripadajočim okovjem in pritrdilnim materialom, počasno zapiranje</t>
  </si>
  <si>
    <t>2 x ključavnica, centralno zaklepanje</t>
  </si>
  <si>
    <t>1 x ključavnica, centralno zaklepanje</t>
  </si>
  <si>
    <t>1x ključavnica, centralno zaklepanje</t>
  </si>
  <si>
    <t>6x notranja polica
furnir na iverici, zgoraj in spodaj, skupne deb. 19 mm, dekor po izboru projektanta, masivni nalimki v pripadajočem dekorju</t>
  </si>
  <si>
    <t>6x vratca
furnir na iverici, spredaj in zadaj, skupne deb. 19 mm, dekor po izboru projektanta, masivni nalimki v pripadajočem dekorju, z vsem pripadajočim okovjem in pritrdilnim materialom, počasno zapiranje</t>
  </si>
  <si>
    <t>3 x ključavnica, centralno zaklepanje</t>
  </si>
  <si>
    <t>2x polica
oplemenitena iverica, dekor po izboru projektanta, zgoraj in spodaj, skupne deb. 19 mm, ABS nalimki v pripadajočem dekorju, z vsem pripadajočim pritrdilnim materialom</t>
  </si>
  <si>
    <t>dodatna alternativa: kot ELHO Greenville okrogel 47 cm, BELA BARVA (Gašperlin)</t>
  </si>
  <si>
    <t>dodatna alternativa: kot ELHO Greenville okrogel 47 cm, ČRNA BARVA (Gašperlin)</t>
  </si>
  <si>
    <t>dodatna alternativa: kot ELHO Greenville okrogel 40 cm, BELA BARVA (Gašperlin)</t>
  </si>
  <si>
    <t>LESENE POLICE</t>
  </si>
  <si>
    <t>m1</t>
  </si>
  <si>
    <t>LESENA POLICA</t>
  </si>
  <si>
    <t>LP1-LP3
LP7-LP26</t>
  </si>
  <si>
    <t>LP4</t>
  </si>
  <si>
    <t>LP5</t>
  </si>
  <si>
    <t>LP6</t>
  </si>
  <si>
    <t>LESENI OKVIRJI</t>
  </si>
  <si>
    <t xml:space="preserve">LESENA VERTIKALA
</t>
  </si>
  <si>
    <t xml:space="preserve">LESENE STENE/PREGRADE
</t>
  </si>
  <si>
    <t>LS1-LS5</t>
  </si>
  <si>
    <t xml:space="preserve">debelina 2,5 cm
globina cca 50 cm
lesena horizontalna polica/plošča pod stropom
</t>
  </si>
  <si>
    <t>globina horizontale je enaka pripadajoči leseni polici</t>
  </si>
  <si>
    <t>širina vertikale je enaka pripadajoči leseni polici in horizontali</t>
  </si>
  <si>
    <t>širina lesene stene je enaka širini lesene police LP okna</t>
  </si>
  <si>
    <t>LESENE MASKE</t>
  </si>
  <si>
    <t>LM1-LM3</t>
  </si>
  <si>
    <t xml:space="preserve">LESENE MASKE
</t>
  </si>
  <si>
    <t>masiven les: hrast
(videz kot FUNDERMAX 4048 ATLANTA WALNUT PM)</t>
  </si>
  <si>
    <t>LO7, LO8</t>
  </si>
  <si>
    <t>LO1-LO6, LO9-LO12</t>
  </si>
  <si>
    <t>masiven les: hrast
(videz kot FUNDERMAX 4048 ATLANTA WALNUT PM)
kovina: MAT ČRNA RAL 9005</t>
  </si>
  <si>
    <t>LESENE PREGRADE/STENE</t>
  </si>
  <si>
    <t xml:space="preserve">LESENE POLICE
</t>
  </si>
  <si>
    <t xml:space="preserve">LESENE HORIZONTALE
</t>
  </si>
  <si>
    <t xml:space="preserve">LESENE VERTIKALE
</t>
  </si>
  <si>
    <t>DEMONTAŽA IN MONTAŽA</t>
  </si>
  <si>
    <t xml:space="preserve">DEMONTAŽA
</t>
  </si>
  <si>
    <t xml:space="preserve">demontaža obstoječih polic in odvoz
</t>
  </si>
  <si>
    <t xml:space="preserve">demontaža obstoječih senčil
</t>
  </si>
  <si>
    <t>kovina, prašno barvana mat BELA RAL 9016</t>
  </si>
  <si>
    <t>***po potrebi se lahko ohrani obstoječe nosilce polic (preveriti na licu mesta) ter jih obnoviti/pobarvati na barvo kot je podana v popisu</t>
  </si>
  <si>
    <t>rob okenske police gleda 1,5 cm čez parapet (zid pod polico)</t>
  </si>
  <si>
    <t>kovina, prašno barvana mat ČRNA RAL 9005</t>
  </si>
  <si>
    <t xml:space="preserve">IZDELAVA, DOBAVA IN MONTAŽA
</t>
  </si>
  <si>
    <t>6x ročaj R4
d40 mm, z vsem pripadajočim pritrdilnim materialom</t>
  </si>
  <si>
    <t>furnir, videz kot FUNDERMAX 4048 ATLANTA WALNUT PM</t>
  </si>
  <si>
    <t>1x delovni pult
furnir na iverici, zgoraj in spodaj, skupne deb. 25 mm, dekor po izboru projektanta, masivni nalimki v pripadajočem dekorju</t>
  </si>
  <si>
    <t>2x vrata omare
furnir na iverici, spredaj in zadaj, skupne deb. 19 mm, dekor po izboru projektanta, masivni nalimki v pripadajočem dekorju, z vsem pripadajočim okovjem in pritrdilnim materialom, počasno zapiranje</t>
  </si>
  <si>
    <t>2x ročaj R4
d40 mm, z vsem pripadajočim pritrdilnim materialom</t>
  </si>
  <si>
    <t>ročaji postavljeni vertikalno, en nad drugim</t>
  </si>
  <si>
    <t>4x fronta predala
furnir na iverici, zgoraj in spodaj, skupne deb. 19 mm, dekor po izboru projektanta, masivni nalimki v pripadajočem dekorju</t>
  </si>
  <si>
    <t>2x notranja polica cca š101*g30 cm
furnir na iverici, zgoraj in spodaj, skupne deb. 19 mm, dekor po izboru projektanta, masivni nalimki v pripadajočem dekorju</t>
  </si>
  <si>
    <t>police prestavljive po višini</t>
  </si>
  <si>
    <t>polica prestavljiva po višini</t>
  </si>
  <si>
    <t>2x korpus
oplemenitena iverica, dekor po izboru projektanta, znotraj in zunaj, skupne deb. 19 mm, ABS nalimki v pripadajočem dekorju, vidni hrbet deb. 19 mm</t>
  </si>
  <si>
    <t>5x korpus š80*g40*v98 cm
furnir na iverici, zgoraj in spodaj, skupne deb. 19 mm, dekor po izboru projektanta, masivni nalimki v pripadajočem dekorju, vidni hrbet deb. 19 mm</t>
  </si>
  <si>
    <t>10x notranja polica
furnir na iverici, zgoraj in spodaj, skupne deb. 19 mm, dekor po izboru projektanta, masivni nalimki v pripadajočem dekorju</t>
  </si>
  <si>
    <t>10x vratca
furnir na iverici, spredaj in zadaj, skupne deb. 19 mm, dekor po izboru projektanta, masivni nalimki v pripadajočem dekorju, z vsem pripadajočim okovjem in pritrdilnim materialom, počasno zapiranje</t>
  </si>
  <si>
    <t>10x ročaj R4
d40 mm, z vsem pripadajočim pritrdilnim materialom</t>
  </si>
  <si>
    <t>5x ključavnica, centralno zaklepanje</t>
  </si>
  <si>
    <t>1x polica/vrhnja plošča š400*g40 cm
(po potrebi delitev plošče na dva dela: 2 x 200 cm)
furnir na iverici, zgoraj in spodaj, skupne deb. 19 mm, dekor po izboru projektanta, masivni nalimki v pripadajočem dekorju</t>
  </si>
  <si>
    <t>1x korpus 
furnir na iverici, zgoraj in spodaj, skupne deb. 19 mm, dekor po izboru projektanta, masivni nalimki v pripadajočem dekorju,  vidni hrbet deb. 19 mm</t>
  </si>
  <si>
    <r>
      <t xml:space="preserve">OMARA - DIREKTOR
</t>
    </r>
    <r>
      <rPr>
        <sz val="11"/>
        <color theme="1"/>
        <rFont val="Calibri"/>
        <family val="2"/>
        <scheme val="minor"/>
      </rPr>
      <t>š400*g40*v100 cm</t>
    </r>
  </si>
  <si>
    <t>3x korpus
furnir na iverici, zgoraj in spodaj, skupne deb. 19 mm, dekor po izboru projektanta, masivni nalimki v pripadajočem dekorju, vidni hrbet deb. 19 mm</t>
  </si>
  <si>
    <t>iverica: videz kot videz kot FUNDERMAX 4048 ATLANTA WALNUT PM;
letvice masivni les hrast:
videz kot videz kot FUNDERMAX 4048 ATLANTA WALNUT PM</t>
  </si>
  <si>
    <t>3 x omara na hodniku 7. nad
2 x omara na hodniku 8. nad</t>
  </si>
  <si>
    <t>CERTIFIKATI:</t>
  </si>
  <si>
    <t>oblazinjeni del: črno kvalitetno polanilinsko goveje usnje, debeline 1-1,3 mm;
cokel: furnir videz kot FUNDERMAX 0125 NATURAL OAK FH</t>
  </si>
  <si>
    <t>oblazinjeni del: črno kvalitetno polanilinsko goveje usnje, debeline 1-1,3 mm</t>
  </si>
  <si>
    <t>furnirani deli so zaščiteni z dvokomponentnim poliuretanskim premazom</t>
  </si>
  <si>
    <t>furnirani deli morajo biti zaščiteni z dvokomponentnim poliuretanskim premazom</t>
  </si>
  <si>
    <t>police prestavljive po višini, furnirani deli morajo biti zaščiteni z dvokomponentnim poliuretanskim premazom</t>
  </si>
  <si>
    <t>zaradi samostoječega hladilnika v omari naj se predvidi zračenje omare, predlog - v tem predelu naj bo omara brez hrbta;
v omaro se preko obstoječega el. kanala napelje podaljšek (za minimalno 4 vtičnice), predlog pritrdtve - na spodnjo stran delovnega pulta (glej načrte);
omara O8 in O9 morata imeti enak zunanji izgled in zunanje dimenzije; 
furnirani deli morajo biti zaščiteni z dvokomponentnim poliuretanskim premazom</t>
  </si>
  <si>
    <t>izrez v delovnem pultu za rozeto (uvodnico za kable U2); furnirani deli morajo biti zaščiteni z dvokomponentnim poliuretanskim premazom</t>
  </si>
  <si>
    <t>police prestavljive po višini;
furnirani deli morajo biti zaščiteni z dvokomponentnim poliuretanskim premazom</t>
  </si>
  <si>
    <t>v omaro se umesti obstoječa samostoječa kovinska omara - sef; po potrebi prilagoditi dimenzije omare; omara O8 in O9 morata imeti enak zunanji izgled in zunanje dimenzije; furnirani deli morajo biti zaščiteni z dvokomponentnim poliuretanskim premazom</t>
  </si>
  <si>
    <t>police prestavljive po višini; furnirani deli morajo biti zaščiteni z dvokomponentnim poliuretanskim premazom</t>
  </si>
  <si>
    <t>les mora sovpadati z videzom izbranega furnirja za M5 miza direktorja; na leseno oblogo je vpeta klop K1; 
masivni leseni deli morajo biti zaščiteni z dvokomponentnim poliuretanskim premazom</t>
  </si>
  <si>
    <t>videz izbranega materiala (usnje) oblazinjenja mora biti usklajen z videzom materiala (usnje) delovnega stola direktorja S3 in konferenčnih stolov S4</t>
  </si>
  <si>
    <t xml:space="preserve">klop je z zadnje strani vpeta v leseno oblogo L1; cokel klopi je spredaj poravnan s coklom omare O9; 
furnirani deli so zaščiteni z dvokomponentnim poliuretanskim premazom;
videz izbranega materiala (usnje) oblazinjenja mora biti usklajen z videzom materiala (usnje) delovnega stola direktorja S3 in konferenčnih stolov S4; </t>
  </si>
  <si>
    <t xml:space="preserve">klubska mizica š30*g36*v43 cm,
kot mizica TWIN (3DS design)
</t>
  </si>
  <si>
    <t>stojalo za dežnike
Ø280 mm, višina 610 mm, kot stojalo za dežnike VAR (KAISERKRAFT)</t>
  </si>
  <si>
    <t>kot AGAWA 21300 (VOGA)</t>
  </si>
  <si>
    <t>korito za rože Ø35cm, kot Lechuza Classico Premium 35 LS (Gašperlin)</t>
  </si>
  <si>
    <t>korito za rože Ø50 cm, kot Lechuza Classico Premium 50 LS (Gašperlin)</t>
  </si>
  <si>
    <t>korito za rože Ø50, kot Lechuza Classico Premium 50 LS (Gašperlin)</t>
  </si>
  <si>
    <t>Ergonomsko oblikovan konferenčni stol: kovinsko nihajno podnožje, podnožje z drsniki za parket, fiksni rokonasloni iz polipropilena, fiksni rokonasloni iz polipropilena, školjka sedala in naslona in rokonasloni  v črni barvi, polnilo sedala in naslona iz lite pene (ulitek),
kot GIROFLEX 161-6203</t>
  </si>
  <si>
    <t xml:space="preserve">Ergonomsko oblikovan pisarniški delovni stol, školjka sedala in naslona in ročice za nastavitve v črni barvi, sedalo nastavljivo po višini (40-50 cm) in globini (min. 5 cm), polnilo sedala in naslona iz lite pene (ulitek), samozavorna gumirana kolesa za trdo talno podalgo (parket), kot GIROFLEX 353-4529
</t>
  </si>
  <si>
    <t>oblazinjenje: tkanina iz 100% poliestra, črne barve, test na drgnjenje (martindale test) minimalno 100.000 ciklov (kot Black Xtreme (Camira) EXR009);
podnožje: ČRNA BARVA</t>
  </si>
  <si>
    <t>oblazinjenje: tkanina iz 100% poliestra, črne barve, test na drgnjenje (martindale test) minimalno 100.000 ciklov (kot Black Xtreme (Camira) EXR009);
podnožje: SREBRNA ALUMETALIC BARVA</t>
  </si>
  <si>
    <t>Ergonomsko oblikovan pisarniški delovn stol: sedalo nastavljivo po višini (40-52 cm) in globini (min. 2-3 cm), stol mora po potrebi imeti tudi opcijo višje nastavitve sedala, polnilo sedala in naslona iz lite pene (ulitek), samozavorna gumirana kolesa za trdo talno podalgo (parket), kot  Giroflex 64-4578</t>
  </si>
  <si>
    <t>material in videz delovnega stola tajništvo S5 mora biti usklajen z videzom S3 delovnega stola direktorja</t>
  </si>
  <si>
    <t>oblazinjenje: kvalitetno polanilinsko goveje usnje, črne barve, prijetnega otipa kot Black Leather Natura (ICA); podnožje: SREBRNA ALUMETALIC BARVA</t>
  </si>
  <si>
    <t>oblazinjenje: kvalitetno polanilinsko goveje usnje, črne barve, prijetnega otipa kot Black Leather Natura (ICA); podnožje: POLIRAN ALUMINIJ</t>
  </si>
  <si>
    <t>oblazinjenje: kvalitetno polanilinsko goveje usnje, črne barve, prijetnega otipa kot Black Leather Natura (ICA); 
podnožje: POLIRAN ALUMINIJ</t>
  </si>
  <si>
    <t>material in videz konferenčnega stola tajništvo S6 mora biti usklajen z videzom S3 delovnega stola direktorja</t>
  </si>
  <si>
    <t>Ergonomsko oblikovan delovni stol: školjka sedala in naslona in ročice za nastavitve v črni barvi,
samozavorna gumirana kolesa za trdo talno podalgo (parket), sedalo nastavljivo po višini (40-52 cm) in globini (min. 2-3 cm), naslon povišan z nastavljivim vzglavjem, polnilo sedala in naslona iz lite pene (ulitek), kot Giroflex 64-9878</t>
  </si>
  <si>
    <t>Ergonomsko oblikovan konferenčni delovni stol: stol z drsniki (brez koles), školjka sedala in naslona in ročice za nastavitve v črni barvi, polnilo sedala in naslona iz lite pene (ulitek), sedalo in naslon spredaj oblazinjena, kot GIROFLEX 313-4518</t>
  </si>
  <si>
    <t xml:space="preserve">višina cca 53 cm (1 cm pod el. kanalom, 10 cm od tal)
lesene vertikalne letvice 3x2 cm, nosilne horizontalne letvice, podkonstrukcija - kovinske konzole, vpete v parapet (zid)
</t>
  </si>
  <si>
    <r>
      <t>kot RUJZ 466.43,</t>
    </r>
    <r>
      <rPr>
        <sz val="11"/>
        <rFont val="Calibri"/>
        <family val="2"/>
        <charset val="238"/>
        <scheme val="minor"/>
      </rPr>
      <t xml:space="preserve"> MCrE</t>
    </r>
  </si>
  <si>
    <t>Dekorji za lesene elemente</t>
  </si>
  <si>
    <t>Furnirani deli so površinsko zaščiteni z dvokomponentnim poliuretanskim premazom.</t>
  </si>
  <si>
    <t>Masivni leseni deli so površinsko zaščiteni z dvokomponentnim poliuretanskim premazom.</t>
  </si>
  <si>
    <t>Stol mora imeti ustrezne okoljske certifikate glede možnosti recikliranja.</t>
  </si>
  <si>
    <t>Kovinski elementi</t>
  </si>
  <si>
    <t>Kovinski elementi so prašno barvani s finostrukturirano barvo.</t>
  </si>
  <si>
    <t>centralno zaklepanje predalnikov</t>
  </si>
  <si>
    <t>barvani v ustrezni barvi,  z vsem pripadajočim pritrdilnim materialom</t>
  </si>
  <si>
    <t>Pisarniški stoli, Oblazinjena klop K1, Mizni vložek M5</t>
  </si>
  <si>
    <t>Tkanine, usnje</t>
  </si>
  <si>
    <t>tkanina iz 100% poliestra, črne barve</t>
  </si>
  <si>
    <t>test na drgnjenje (martindale test) minimalno 100.000 ciklov</t>
  </si>
  <si>
    <t>garancijska doba na tkanino minimalno 5 let (zaželjeno 10 let)</t>
  </si>
  <si>
    <t>kot tkanina Xtreme proizvajalca Camira UK</t>
  </si>
  <si>
    <t>Usnje 1</t>
  </si>
  <si>
    <t>kvalitetno polanilinsko goveje usnje, črne barve, prijetnega otipa</t>
  </si>
  <si>
    <t>garancijska doba na usnje minimalno 5 let (zaželjeno 10 let)</t>
  </si>
  <si>
    <t>usnje debeline 1,1 - 1,3 mm</t>
  </si>
  <si>
    <t xml:space="preserve">zaželjeno je, da je goveje usnje enako (isti tip) na vseh delih opreme kjer se pojavlja (klop, miza, delovni in konferenčni stoli) </t>
  </si>
  <si>
    <t>Pri izdelavi in dobavi opreme je potrebno upoštevati dokument "Merila za ureditev poslovnih prostorov za potrebe vladnih proračunskih uporabnikov različica 4.0 št. 35200-320189 z dne 30. 8. 2018"</t>
  </si>
  <si>
    <t>višji kakovostni razred</t>
  </si>
  <si>
    <t>višji kakovostni razred, mehko zapiranje</t>
  </si>
  <si>
    <t>višji kakovostni razred, mehko zapiranje, odpiranje do kota 110°</t>
  </si>
  <si>
    <t>Stol mora imeti ustrezne evropske certifikate za kvaliteto in ustreznost ergonomije.</t>
  </si>
  <si>
    <t>Kvaliteta za Drugo in Tretjo skupino po dokumentu "Merila za ureditev poslovnih prostorov za potrebe vladnih proračunskih uporabnikov različica 4.0 št. 35200-320189 z dne 30. 8. 2018".</t>
  </si>
  <si>
    <t>PISALNA MIZA</t>
  </si>
  <si>
    <t>2x uvodnica za kable
fi80 mm
kot rozeta HOBBY LES</t>
  </si>
  <si>
    <t xml:space="preserve">nosilec kablov
š790*g185*v105 mm
lakirana žica, kot AJ Proizvodi </t>
  </si>
  <si>
    <t>OMARICA
š80*g60*v64 cm</t>
  </si>
  <si>
    <t>1x korpus
oplemenitena iverica, dekor po izboru projektanta, znotraj in zunaj, skupne deb. 19 mm, ABS nalimki v pripadajočem dekorju, vidni hrbet deb.19 mm</t>
  </si>
  <si>
    <t>1x uvodnica za kable
fi80 mm
kot rozeta HOBBY LES</t>
  </si>
  <si>
    <t>1x mizna noga
š720*g50*v790 mm
kovinski okvir, kot MAJER CUBIS, prašno barvano</t>
  </si>
  <si>
    <t>MASKA
š160*g2*v46 cm</t>
  </si>
  <si>
    <t>1x maska
oplemenitena iverica, dekor po izboru projektanta, znotraj in zunaj, skupne deb. 19 mm, ABS nalimki v pripadajočem dekorju</t>
  </si>
  <si>
    <t>2x konzolni nosilec maske
kovinski kotnik, prašno barvano, z vsem pripadajočim pritrdilnim materialom</t>
  </si>
  <si>
    <t>1x distančna noga
š50*g5*v9 cm
oplemenitena iverica, dekor po izboru projektanta, znotraj in zunaj, ABS nalimki v pripadajočem dekorju</t>
  </si>
  <si>
    <t>OMARICA
š160*g60*v64 cm</t>
  </si>
  <si>
    <t>1x ročaj
d176 mm
z vsem pripadajočim pritrdilnim materialom</t>
  </si>
  <si>
    <t>1x distančna noga
š25*g3*v5 cm
oplemenitena iverica, dekor po izboru projektanta, znotraj in zunaj, ABS nalimki v pripadajočem dekorju</t>
  </si>
  <si>
    <r>
      <rPr>
        <sz val="11"/>
        <rFont val="Calibri"/>
        <family val="2"/>
        <scheme val="minor"/>
      </rPr>
      <t>OMARICA S PREDALI</t>
    </r>
    <r>
      <rPr>
        <b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š80*g60*v64 cm</t>
    </r>
  </si>
  <si>
    <t>1x ključavnica
centralno zaklepanje</t>
  </si>
  <si>
    <t>videz ALU</t>
  </si>
  <si>
    <r>
      <rPr>
        <sz val="11"/>
        <rFont val="Calibri"/>
        <family val="2"/>
        <scheme val="minor"/>
      </rPr>
      <t>OMARICA</t>
    </r>
    <r>
      <rPr>
        <b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š160*g60*v64 cm</t>
    </r>
  </si>
  <si>
    <t>1x korpus
oplemenitena iverica, dekor po izboru projektanta, znotraj in zunaj, skupne deb. 19 mm, ABS nalimki v pripadajočem dekorju, vidni hrbet deb. 19 mm</t>
  </si>
  <si>
    <t>2x ročaj
d176 mm, z vsem pripadajočim pritrdilnim materialom</t>
  </si>
  <si>
    <t xml:space="preserve">PISALNA MIZA
</t>
  </si>
  <si>
    <t>3x ročaj
d176 mm
z vsem pripadajočim pritrdilnim materialom</t>
  </si>
  <si>
    <t xml:space="preserve">DIREKTORJEVA PISALNA MIZA
</t>
  </si>
  <si>
    <t>MIZA
š220*g90*v75 cm</t>
  </si>
  <si>
    <t>1x mizna plošča
š220*g90
furnir na iverici, zgoraj in spodaj, skupne deb. 40 mm, dekor po izboru projektanta, masivni nalimki v pripadajočem dekorju</t>
  </si>
  <si>
    <t>1x leseni poveznik
š180*g3*v7 cm
oplemenitena iverica, dekor po izboru projektanta, znotraj in zunaj, skupne deb. 3 cm, ABS nalimki v pripadajočem dekorju</t>
  </si>
  <si>
    <t>1x ojačitvena cev
60/25/3 mm, d1800 mm
prašno barvano</t>
  </si>
  <si>
    <t>OMARICA S PREDALI
š90*g60*v64 cm</t>
  </si>
  <si>
    <t>cokel
oplemenitena iverica, dekor po izboru projektanta, znotraj in zunaj, skupne deb. 19 mm, ABS nalimki v pripadajočem dekorju</t>
  </si>
  <si>
    <t>OMARICA
š180*g60*v64 cm</t>
  </si>
  <si>
    <t>4x polica
oplemenitena iverica, dekor po izboru projektanta, zgoraj in spodaj, skupne deb. 19 mm, ABS nalimki v pripadajočem dekorju, z vsem pripadajočim pritrdilnim materialom</t>
  </si>
  <si>
    <t>1x ključavnica
trozaporna</t>
  </si>
  <si>
    <t>MASKA
š160*g3*v58 cm</t>
  </si>
  <si>
    <t>1x maska
furnir na iverici, znotraj in zunaj, skupne deb. 30 mm, z utori, dekor po izboru projektanta, masivni nalimki v pripadajočem dekorju</t>
  </si>
  <si>
    <t xml:space="preserve">PISALNA MIZA-TAJNIŠTVO
</t>
  </si>
  <si>
    <t>OMARICA S PREDALI
š80*g60*v64 cm</t>
  </si>
  <si>
    <t>MASKA
š170*g2*v46 cm</t>
  </si>
  <si>
    <t>1x maska
plošča, furnir na iverici, znotraj in zunaj, skupne deb. 20 mm, dekor po izboru projektanta, masivni nalimki v pripadajočem dekorju</t>
  </si>
  <si>
    <t>1x nivelacijska plošča
iveral, ABS nalimki v pripadajočem dekorju</t>
  </si>
  <si>
    <t>2x mizna noga
kot VOGA BOMA, do fi1600 mm, prašno barvano</t>
  </si>
  <si>
    <t>2x mizna noga
kot VOGA BOMA, do fi1300 mm, prašno barvano</t>
  </si>
  <si>
    <t>2x mizna noga
š720*g50*v790 mm               kovinski okvir, kot MAJER CUBIS, prašno barvano</t>
  </si>
  <si>
    <t>1x mizna noga
kot VOGA TERRA
do fi600 mm, prašno barvano</t>
  </si>
  <si>
    <t>2x kovinski poveznik, cev
š1100*g20*v50 mm
prašno barvano</t>
  </si>
  <si>
    <t>kovinske konzole polic 
profil 2*3cm
na razmaku cca 80 cm, vpete v parapet (zid)</t>
  </si>
  <si>
    <t xml:space="preserve">globina lesenih polic je enaka globini obstoječih okenskih polic; zmanjšana globina police, kjer je stena </t>
  </si>
  <si>
    <t>Pred montažo preveriti velikost odprtin za vnos opreme in možnosti vnosa.</t>
  </si>
  <si>
    <t>LESNI DEKOR, kot FUNDERMAX 0125 NATURAL OAK NA</t>
  </si>
  <si>
    <t>FURNIR, videz kot FUNDERMAX 4048 ATLANTA WALNUT PM</t>
  </si>
  <si>
    <t>oblazinjenje: kvalitetno polanilinsko goveje usnje, črne barve, prijetnega otipa kot Black Leather Natura (ICA);  
podnožje: POLIRAN ALUMINIJ ALI KROM SIJAJ</t>
  </si>
  <si>
    <t>POPIS OPREME: SPLOŠNI POGOJI</t>
  </si>
  <si>
    <t>POPIS OPREME: LESENA OPREMA</t>
  </si>
  <si>
    <t>POPIS OPREME: LESENA OPREMA - POLICE, OKVIRJI, PREGRADE, MASKE</t>
  </si>
  <si>
    <t>SPLOŠNA DOLOČILA IN POGOJI ZA MIZARSKA IN TAPETNIŠKA DELA</t>
  </si>
  <si>
    <t>3x kovinski korpus predala
stranice primerne višine glede na višino fronte, vodila z mehkim zapiranjem in polnim izvlekom, visoke kvalitete</t>
  </si>
  <si>
    <t>4x notranji predal - kovinski korpus predala
stranice primerne višine glede na višino fronte, vodila z mehkim zapiranjem in polnim izvlekom, visoke kvalitete</t>
  </si>
  <si>
    <t>višina omare O6 mora biti enaka ali nižja od spodnjega roba okenske lesene police LP4; umečena od stene do stene</t>
  </si>
  <si>
    <t>1x fiksna fronta/maska s pripadajočo podkonstrukcijo
oplemenitena iverica, dekor po izboru projektanta, znotraj in zunaj, skupne deb. 19 mm, ABS nalimki v pripadajočem dekorju, hrbet deb. 19 mm</t>
  </si>
  <si>
    <t>klop iz dveh posameznih, med seboj vijačenih delov (levi in desni del); podkonstrukcija iz iverice in masivnih ojačitev; 
cokel furnir na iverici 19 mm, dekor po izbiru projektanta, masivni nalimki v pripadajočem dekorju; oblazinjenje: po treh zunanjih obodih 10 mm kompaktna pena npr. PG50100, na sedalu 50 mm peno primerne trdote (npr. kombinacija pen RF55 + PG45100) in preko pene dana npr. 200g vata, izvedba detajlov in šivov po dogovoru s projektantom</t>
  </si>
  <si>
    <t>POPIS OPREME: STOLI</t>
  </si>
  <si>
    <t>POPIS OPREME: MIZICA</t>
  </si>
  <si>
    <t>POPIS OPREME: KORITA Z ZELENJEM</t>
  </si>
  <si>
    <t>POPIS OPREME: GARDEROBA</t>
  </si>
  <si>
    <t>1x mizna noga
kot VOGA TERRA
do fi850 mm, prašno barvano</t>
  </si>
  <si>
    <t>2x mizna noga
š720*g50*v790 mm
kovinski okvir, kot MAJER CUBIS, prašno barvano</t>
  </si>
  <si>
    <t>CENA brez DDV SKUPAJ</t>
  </si>
  <si>
    <t>CENA brez DDV/EM</t>
  </si>
  <si>
    <t>2x pripadajoči kovinski poveznik
d1700 mm
prašno barvano</t>
  </si>
  <si>
    <t>2x kovinski poveznik
š1700 mm
prašno barvano</t>
  </si>
  <si>
    <t>2x kovinski poveznik
š1900 mm
prašno barvano</t>
  </si>
  <si>
    <t>2x ojačitvena cev
60/20/2 mm, d2600 mm
prašno barvano</t>
  </si>
  <si>
    <t>2x ojačitvena cev
60/20/2 mm, d2100 mm
prašno barvano</t>
  </si>
  <si>
    <t>M10a</t>
  </si>
  <si>
    <t>2x pripadajoči kovinski poveznik
d1100 mm
prašno barvano</t>
  </si>
  <si>
    <t>***po potrebi demontaža obstoječih nosilcev</t>
  </si>
  <si>
    <t>DOBAVA IN MONTAŽA</t>
  </si>
  <si>
    <t>dobava in montaža stenskih obešalnikov in stojal za dežnike</t>
  </si>
  <si>
    <t>IZDELAVA, DOBAVA IN MONTAŽA</t>
  </si>
  <si>
    <t>izdelava, dobava in montaža opreme</t>
  </si>
  <si>
    <t>DOBAVA IN VNOS</t>
  </si>
  <si>
    <t>dobava in vnos klubske mizice</t>
  </si>
  <si>
    <t>dobava in vnos stolov</t>
  </si>
  <si>
    <t>natur eloksiran ALU</t>
  </si>
  <si>
    <t>ponovna montaža obstoječih senčil</t>
  </si>
  <si>
    <t>kovinske rešetke v polici nad radiatorjem
cca 70-90/10 cm</t>
  </si>
  <si>
    <t>kovinske rešetke v polici nad radiatorjem
cca 100-120/10 cm</t>
  </si>
  <si>
    <t>okvirne pozicije rešetk označene na tlorisu N6 in tlorisu pisarne tajništva in direktorja (N6)</t>
  </si>
  <si>
    <t>kovina, ČRNA RAL 9005</t>
  </si>
  <si>
    <t xml:space="preserve">DEMONTAŽA IN MONTAŽA SENČIL
</t>
  </si>
  <si>
    <t>demontaža obstoječih parapetnih kanalov - električarska dela</t>
  </si>
  <si>
    <t xml:space="preserve">DEMONTAŽA IN MONTAŽA KANALOV
</t>
  </si>
  <si>
    <t>ponovna montaža obstoječih parapetnih kanalov  - električarska dela</t>
  </si>
  <si>
    <t>U4</t>
  </si>
  <si>
    <t>poravnana centralno na oblazinjen mizni vložek - glej načrt</t>
  </si>
  <si>
    <t>1x uvodnica za kable
280/80 mm, kot LCC MERIDA</t>
  </si>
  <si>
    <t>material in videz konferenčnega stola S4 mora biti usklajen z videzom S3 delovnega stola direktorja</t>
  </si>
  <si>
    <t xml:space="preserve">iverica - obloga  plošča dimenzij (od tal do stropa)
vertikalne masivne lesene letvice 2x1 cm od tal do stropa
</t>
  </si>
  <si>
    <t>U3</t>
  </si>
  <si>
    <t xml:space="preserve">Furnirani deli so površinsko zaščiteni z dvokomponentnim poliuretanskim premazom.
V mizni plošči izrezi za:
1x U3 uvodnica za kable
1x U4 vgradna vtičnica
</t>
  </si>
  <si>
    <t>vgradna vtičnica, črna
š240*g120
soft 2 x schuko + 1 x USB-A + 
1 x USB-C,
kot npr. SOFT 2x Schuko, USB A+C, črn, GTV (AE-PBSUC2GS-20NN)</t>
  </si>
  <si>
    <t>2x pripadajoči kovinski poveznik
d800 mm
prašno barvano</t>
  </si>
  <si>
    <t>okvirne pozicije rešetk označene na tlorisu N6, preveriti na lokaciji</t>
  </si>
  <si>
    <t>samo v pisarni 609/1 del stene, levo od okna, se obleče v leseno vertikalno stranico - označeno na tlorisu 6N</t>
  </si>
  <si>
    <t>***po potrebi prilagoditev obstoječih vodil senčil in samih senčil (oceniti že prej izvedbo!)
***alternativa: nova senčila</t>
  </si>
  <si>
    <t>globina lesenih polic je enaka globini obstoječih okenskih polic; zmanjšana globina police, kjer je stena; leseni masivni deli so površinsko zaščiteni z dvokomponentnim poliuretanskim premazom</t>
  </si>
  <si>
    <t>globina horizontale je enaka pripadajoči leseni polici; zmanjšana globina horizontale, kjer je stena; leseni masivni deli so površinsko zaščiteni z dvokomponentnim poliuretanskim premazom</t>
  </si>
  <si>
    <t>širina vertikale je enaka pripadajoči leseni polici in horizontali; leseni masivni deli so površinsko zaščiteni z dvokomponentnim poliuretanskim premazom</t>
  </si>
  <si>
    <t>les mora sovpadati z videzom izbranega furnirja mize direktorja M5; leseni masivni deli so površinsko zaščiteni z dvokomponentnim poliuretanskim premazom</t>
  </si>
  <si>
    <t>Ocenjena vrednost</t>
  </si>
  <si>
    <t>dobava in zasaditev (skupaj z novo zemljo) novega zelenja v nova korita, dobava novih korit in zasaditev (skupaj z novo zemljo) obstoječih rastlin v nova korita</t>
  </si>
  <si>
    <t>živa rastlina kot Zeleni Fikus Benjamin Ø27 v140 cm (Gašperlin)</t>
  </si>
  <si>
    <t>živa rastlina kot Zeleni Fikus Benjamin, Ø27 v140 cm (Gašperlin)</t>
  </si>
  <si>
    <t>živa rastlina kot Taščin jezik (Sanseveria Trifasciata Laurentii) Ø21 v70 cm (Gašperlin)</t>
  </si>
  <si>
    <t>Obstoječe zelenje</t>
  </si>
  <si>
    <t>SKUPAJ brez DDV</t>
  </si>
  <si>
    <t>SKUP z DDV</t>
  </si>
  <si>
    <r>
      <rPr>
        <b/>
        <sz val="11"/>
        <color theme="1"/>
        <rFont val="Calibri"/>
        <family val="2"/>
        <charset val="238"/>
        <scheme val="minor"/>
      </rPr>
      <t xml:space="preserve">PROJEKT: </t>
    </r>
    <r>
      <rPr>
        <sz val="11"/>
        <color theme="1"/>
        <rFont val="Calibri"/>
        <family val="2"/>
        <charset val="238"/>
        <scheme val="minor"/>
      </rPr>
      <t>RS MF, Izdelava projektne dokumentacije za notranjo opremo, Beethovnova 11, Ljubljana</t>
    </r>
  </si>
  <si>
    <r>
      <t xml:space="preserve">PROJEKT: </t>
    </r>
    <r>
      <rPr>
        <sz val="11"/>
        <color theme="1"/>
        <rFont val="Calibri"/>
        <family val="2"/>
        <charset val="238"/>
        <scheme val="minor"/>
      </rPr>
      <t>RS MF, Izdelava projektne dokumentacije za notranjo opremo, Beethovnova 11, Ljubljana</t>
    </r>
  </si>
  <si>
    <t xml:space="preserve">debelina 3 cm
globina cca 38 cm 
ultrapas na iverici, zgoraj in spodaj, skupne deb. 30 mm, dekor po izboru projektanta, ABS nalimki v pripadajočem dekorju, opasovanje </t>
  </si>
  <si>
    <t xml:space="preserve">debelina 3 cm
globina cca 20 cm 
ultrapas na iverici, zgoraj in spodaj, skupne deb. 30 mm, dekor po izboru projektanta, ABS nalimki v pripadajočem dekorju, opasovanje </t>
  </si>
  <si>
    <t xml:space="preserve">debelina 3 cm
globina cca 41 cm
ultrapas na iverici, zgoraj in spodaj, skupne deb. 30 mm, dekor po izboru projektanta, ABS nalimki v pripadajočem dekorju, opasovanje </t>
  </si>
  <si>
    <t>debelina 3 cm
globina cca 50 cm
ultrapas na iverici, zgoraj in spodaj, skupne deb. 30 mm, dekor po izboru projektanta, ABS nalimki v pripadajočem dekorju, opasovanje; z izrezi za kovinske rešetke nad radiatorjem</t>
  </si>
  <si>
    <t xml:space="preserve">debelina 3 cm
globina cca 40 cm;
ultrapas na iverici, zgoraj in spodaj, skupne deb. 30 mm, dekor po izboru projektanta, ABS nalimki v pripadajočem dekorju, opasovanje </t>
  </si>
  <si>
    <t xml:space="preserve">debelina 2,5 cm
širina cca 50 cm
vertikalna stranica:
ultrapas na iverici, zgoraj in spodaj, skupne deb. 25 mm, dekor po izboru projektanta, ABS nalimki v pripadajočem dekorju, opasovanje </t>
  </si>
  <si>
    <t xml:space="preserve">debelina 2,5 cm
širina cca 54 cm
lesena vertikalna stranica na steni, levo od okna; 
ultrapas na iverici, zgoraj in spodaj, skupne deb. 25 mm, dekor po izboru projektanta, ABS nalimki v pripadajočem dekorju, opasovanje </t>
  </si>
  <si>
    <t xml:space="preserve">debelina 3 cm
globina cca 50 cm
lesena masivna polica, opasovanje,
z izrezi za kovinske rešetke nad radiatorjem
</t>
  </si>
  <si>
    <t xml:space="preserve">debelina 2,5 cm
globina cca 50 cm
lesena masivna horizontalna polica/plošča pod stropom,
opasovanje 
</t>
  </si>
  <si>
    <t xml:space="preserve">debelina 2,5 cm
širina cca 50 cm
lesena masivna vertikalna stranica, opasovanje 
</t>
  </si>
  <si>
    <t xml:space="preserve">debelina 2,5 cm
širina cca 25 cm
lesena masivna vertikalna stranica, opasovanje 
</t>
  </si>
  <si>
    <t xml:space="preserve">skupna debelina 10cm, skupna širina cca 25 cm
setav lesene stene/pregrade:
2 x vertikalna stranica: ultrapas na iverici, zgoraj in spodaj, skupne deb. 25 mm, dekor po izboru projektanta, ABS nalimki v pripadajočem dekorju; 
2 x lesena masivna letev 5cm x 4cm; zvočnoizolativno polnilo - mineralna volna; opasovanje </t>
  </si>
  <si>
    <t xml:space="preserve">montaža lesenih polic PO, lesenih okvirjev LO (z izrezi in rešetkami nad radiatorji), lesenih sten/pregrad LS in lesenih mask LM, vse po meri - vključno z opasovanjem
</t>
  </si>
  <si>
    <t>NI STVAR OBDELAVE</t>
  </si>
  <si>
    <t>MIZA
š180*g80*v75,5 cm</t>
  </si>
  <si>
    <t>1x mizna plošča
š180*g80 cm
ultrapas na iverici, zgoraj in spodaj, skupne deb. 25 mm, dekor po izboru projektanta, ABS nalimki v pripadajočem dekorju</t>
  </si>
  <si>
    <t xml:space="preserve">MIZA
š180*g80*v75,5 cm </t>
  </si>
  <si>
    <t>1x mizna plošča
ultrapas na iverici, zgoraj in spodaj, skupne deb. 25 mm, dekor po izboru projektanta, ABS nalimki v pripadajočem dekorju</t>
  </si>
  <si>
    <t>1x mizna plošča
š180*g80
ultrapas na iverici, zgoraj in spodaj, skupne deb. 25 mm, dekor po izboru projektanta, ABS nalimki v pripadajočem dekorju</t>
  </si>
  <si>
    <t>1x oblazinjen usnjen mizni vložek
š100*g50*v1 cm
zaključek v4 cm
usnje lepljeno na leseno ploščo miznega vložka</t>
  </si>
  <si>
    <t>MIZA
š200*g80*v75,5 cm</t>
  </si>
  <si>
    <t>1x mizna plošča
š200*g80
furnir na iverici, zgoraj in spodaj, skupne deb. 25 mm, dekor po izboru projektanta, masivni nalimki v pripadajočem dekorju</t>
  </si>
  <si>
    <r>
      <t xml:space="preserve">SEJNA MIZA
</t>
    </r>
    <r>
      <rPr>
        <sz val="11"/>
        <rFont val="Calibri"/>
        <family val="2"/>
        <scheme val="minor"/>
      </rPr>
      <t>š300*g140*v75 cm</t>
    </r>
  </si>
  <si>
    <t>1x mizna plošča
furnir na iverici, zgoraj in spodaj, skupne deb. 25 mm, dekor po izboru projektanta, rob višine 40 mm, masivni nalimki v pripadajočem dekorju</t>
  </si>
  <si>
    <r>
      <t xml:space="preserve">SEJNA MIZA
</t>
    </r>
    <r>
      <rPr>
        <sz val="11"/>
        <rFont val="Calibri"/>
        <family val="2"/>
        <scheme val="minor"/>
      </rPr>
      <t>š240*g110*v75 cm</t>
    </r>
  </si>
  <si>
    <t>1x mizna plošča
ultrapas na iverici, zgoraj in spodaj, skupne deb. 25 mm, dekor po izboru projektanta, ABS nalimki, rob višine 40mm</t>
  </si>
  <si>
    <r>
      <t xml:space="preserve">SEJNA MIZA
</t>
    </r>
    <r>
      <rPr>
        <sz val="11"/>
        <rFont val="Calibri"/>
        <family val="2"/>
        <scheme val="minor"/>
      </rPr>
      <t>š190*g80*v75,5 cm</t>
    </r>
  </si>
  <si>
    <r>
      <t xml:space="preserve">SEJNA MIZA
</t>
    </r>
    <r>
      <rPr>
        <sz val="11"/>
        <rFont val="Calibri"/>
        <family val="2"/>
        <scheme val="minor"/>
      </rPr>
      <t>š120*g80*v75,5 cm</t>
    </r>
  </si>
  <si>
    <r>
      <t xml:space="preserve">MIZA
</t>
    </r>
    <r>
      <rPr>
        <sz val="11"/>
        <rFont val="Calibri"/>
        <family val="2"/>
        <scheme val="minor"/>
      </rPr>
      <t>š90*g80*v75,5 cm</t>
    </r>
  </si>
  <si>
    <t xml:space="preserve">     </t>
  </si>
  <si>
    <r>
      <t xml:space="preserve">SEJNA MIZA
</t>
    </r>
    <r>
      <rPr>
        <sz val="11"/>
        <rFont val="Calibri"/>
        <family val="2"/>
        <scheme val="minor"/>
      </rPr>
      <t>š80*g80*v75,5 cm</t>
    </r>
  </si>
  <si>
    <r>
      <t xml:space="preserve">MIZA - NIZKA
</t>
    </r>
    <r>
      <rPr>
        <sz val="11"/>
        <rFont val="Calibri"/>
        <family val="2"/>
        <scheme val="minor"/>
      </rPr>
      <t>š60*g60*v58,5 cm</t>
    </r>
  </si>
  <si>
    <t>MIZA
š120*g80*v75,5 cm</t>
  </si>
  <si>
    <r>
      <t xml:space="preserve">OMARA - ČAJNA KUHINJA
</t>
    </r>
    <r>
      <rPr>
        <sz val="11"/>
        <color theme="1"/>
        <rFont val="Calibri"/>
        <family val="2"/>
        <scheme val="minor"/>
      </rPr>
      <t>š105*g70*v201 cm</t>
    </r>
  </si>
  <si>
    <r>
      <t xml:space="preserve">OMARA - SEF
</t>
    </r>
    <r>
      <rPr>
        <sz val="11"/>
        <color theme="1"/>
        <rFont val="Calibri"/>
        <family val="2"/>
        <scheme val="minor"/>
      </rPr>
      <t>š105*g70*v201 cm</t>
    </r>
  </si>
  <si>
    <t>Rev. 12. 12. 2024</t>
  </si>
  <si>
    <r>
      <t xml:space="preserve">OMARA
</t>
    </r>
    <r>
      <rPr>
        <sz val="11"/>
        <color theme="1"/>
        <rFont val="Calibri"/>
        <family val="2"/>
        <scheme val="minor"/>
      </rPr>
      <t>š80*g40*v201 cm</t>
    </r>
  </si>
  <si>
    <r>
      <t xml:space="preserve">OMARA
</t>
    </r>
    <r>
      <rPr>
        <sz val="11"/>
        <rFont val="Calibri"/>
        <family val="2"/>
        <scheme val="minor"/>
      </rPr>
      <t>š80*g40*v201 cm</t>
    </r>
  </si>
  <si>
    <t xml:space="preserve">                                  SKUPNA REKAPITULACIJA</t>
  </si>
  <si>
    <t xml:space="preserve">                LESENA OPREMA</t>
  </si>
  <si>
    <t xml:space="preserve">                LESENA  OPREMA - POLICE</t>
  </si>
  <si>
    <t xml:space="preserve">                MIZICA</t>
  </si>
  <si>
    <t xml:space="preserve">                GARDEROBA</t>
  </si>
  <si>
    <t>SKUPAJ:</t>
  </si>
  <si>
    <t xml:space="preserve">DDV: </t>
  </si>
  <si>
    <t>SKUPAJ z DDV:</t>
  </si>
  <si>
    <t>NI PREDMET  JAVNEGA NAROČILA</t>
  </si>
  <si>
    <t>VKLJUČENO V CENI OPREME</t>
  </si>
  <si>
    <t>NI PREDMET JAVNEGA NAROČILA</t>
  </si>
  <si>
    <t xml:space="preserve">                STOLI - DIREKTOR IN TAJNIŠTVO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</si>
</sst>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#,##0.00\ [$€-424];\-#,##0.00\ [$€-424]"/>
    <numFmt numFmtId="166" formatCode="#,##0.00\ [$€-40B]"/>
    <numFmt numFmtId="167" formatCode="#,##0.00\ &quot;SIT&quot;;\-#,##0.00\ &quot;SIT&quot;"/>
  </numFmts>
  <fonts count="6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1"/>
      <color theme="4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</font>
    <font>
      <b/>
      <sz val="11"/>
      <color indexed="8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color rgb="FFC00000"/>
      <name val="Calibri"/>
      <family val="2"/>
    </font>
    <font>
      <b/>
      <sz val="11"/>
      <color rgb="FFFF0000"/>
      <name val="Calibri"/>
      <family val="2"/>
    </font>
    <font>
      <b/>
      <sz val="14"/>
      <name val="Calibri"/>
      <family val="2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4"/>
      <name val="Calibri"/>
      <family val="2"/>
      <scheme val="minor"/>
    </font>
    <font>
      <sz val="10"/>
      <name val="Arial ce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 ce"/>
    </font>
    <font>
      <sz val="11"/>
      <name val="Arial ce"/>
    </font>
    <font>
      <b/>
      <sz val="11"/>
      <name val="Arial ce"/>
      <charset val="238"/>
    </font>
    <font>
      <b/>
      <sz val="11"/>
      <color rgb="FFFF0000"/>
      <name val="Arial ce"/>
      <charset val="238"/>
    </font>
    <font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rgb="FFFF33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C0C0C0"/>
        <bgColor rgb="FFC0C0C0"/>
      </patternFill>
    </fill>
    <fill>
      <patternFill patternType="mediumGray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29" fillId="0" borderId="0"/>
    <xf numFmtId="0" fontId="13" fillId="0" borderId="0"/>
    <xf numFmtId="44" fontId="48" fillId="0" borderId="0" applyFont="0" applyFill="0" applyBorder="0" applyAlignment="0" applyProtection="0"/>
  </cellStyleXfs>
  <cellXfs count="41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3" fillId="4" borderId="0" xfId="0" applyFont="1" applyFill="1" applyBorder="1" applyAlignment="1">
      <alignment horizontal="left" vertical="top"/>
    </xf>
    <xf numFmtId="0" fontId="3" fillId="4" borderId="0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0" fontId="8" fillId="3" borderId="0" xfId="0" applyFont="1" applyFill="1" applyAlignment="1">
      <alignment horizontal="left" vertical="top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 wrapText="1"/>
    </xf>
    <xf numFmtId="0" fontId="6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vertical="top"/>
    </xf>
    <xf numFmtId="0" fontId="9" fillId="3" borderId="0" xfId="0" applyFont="1" applyFill="1" applyAlignment="1">
      <alignment horizontal="left" vertical="top"/>
    </xf>
    <xf numFmtId="0" fontId="8" fillId="3" borderId="0" xfId="0" applyFont="1" applyFill="1" applyAlignment="1">
      <alignment horizontal="left" vertical="top" wrapText="1"/>
    </xf>
    <xf numFmtId="0" fontId="8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/>
    </xf>
    <xf numFmtId="0" fontId="12" fillId="3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4" borderId="0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vertical="top"/>
    </xf>
    <xf numFmtId="0" fontId="12" fillId="0" borderId="0" xfId="0" applyFont="1" applyFill="1" applyBorder="1" applyAlignment="1">
      <alignment horizontal="left" vertical="top"/>
    </xf>
    <xf numFmtId="0" fontId="12" fillId="0" borderId="0" xfId="0" applyFont="1" applyFill="1" applyAlignment="1">
      <alignment horizontal="left" vertical="top"/>
    </xf>
    <xf numFmtId="0" fontId="13" fillId="0" borderId="0" xfId="0" quotePrefix="1" applyFont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vertical="top"/>
    </xf>
    <xf numFmtId="0" fontId="11" fillId="0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0" fontId="16" fillId="0" borderId="0" xfId="0" applyFont="1" applyFill="1" applyAlignment="1">
      <alignment vertical="top"/>
    </xf>
    <xf numFmtId="0" fontId="16" fillId="0" borderId="0" xfId="0" applyFont="1" applyFill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5" fillId="0" borderId="0" xfId="0" applyFont="1" applyFill="1" applyAlignment="1">
      <alignment vertical="top"/>
    </xf>
    <xf numFmtId="0" fontId="0" fillId="4" borderId="0" xfId="0" applyFont="1" applyFill="1" applyAlignment="1">
      <alignment vertical="top"/>
    </xf>
    <xf numFmtId="0" fontId="14" fillId="0" borderId="0" xfId="0" applyFont="1" applyAlignment="1">
      <alignment horizontal="center" vertical="top"/>
    </xf>
    <xf numFmtId="0" fontId="23" fillId="4" borderId="0" xfId="0" applyFont="1" applyFill="1" applyBorder="1" applyAlignment="1">
      <alignment horizontal="left" vertical="top" wrapText="1"/>
    </xf>
    <xf numFmtId="0" fontId="24" fillId="3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24" fillId="0" borderId="0" xfId="0" applyFont="1" applyFill="1" applyBorder="1" applyAlignment="1">
      <alignment horizontal="left" vertical="top"/>
    </xf>
    <xf numFmtId="0" fontId="19" fillId="2" borderId="0" xfId="0" applyFont="1" applyFill="1" applyAlignment="1">
      <alignment horizontal="center" vertical="top"/>
    </xf>
    <xf numFmtId="0" fontId="18" fillId="0" borderId="0" xfId="0" applyFont="1" applyFill="1" applyAlignment="1">
      <alignment horizontal="center" vertical="top"/>
    </xf>
    <xf numFmtId="0" fontId="24" fillId="0" borderId="0" xfId="0" applyFont="1" applyFill="1" applyAlignment="1">
      <alignment horizontal="center" vertical="top"/>
    </xf>
    <xf numFmtId="0" fontId="19" fillId="0" borderId="0" xfId="0" applyFont="1" applyFill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5" fillId="4" borderId="0" xfId="0" applyFont="1" applyFill="1" applyBorder="1" applyAlignment="1">
      <alignment horizontal="left" vertical="top"/>
    </xf>
    <xf numFmtId="0" fontId="17" fillId="0" borderId="0" xfId="0" applyFont="1" applyFill="1" applyAlignment="1">
      <alignment horizontal="center" vertical="top"/>
    </xf>
    <xf numFmtId="0" fontId="7" fillId="0" borderId="0" xfId="0" applyFont="1" applyAlignment="1">
      <alignment vertical="top" wrapText="1"/>
    </xf>
    <xf numFmtId="0" fontId="21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center" vertical="top"/>
    </xf>
    <xf numFmtId="0" fontId="1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horizontal="left" vertical="top"/>
    </xf>
    <xf numFmtId="0" fontId="20" fillId="0" borderId="0" xfId="0" applyFont="1" applyFill="1" applyAlignment="1">
      <alignment horizontal="center" vertical="top"/>
    </xf>
    <xf numFmtId="0" fontId="22" fillId="0" borderId="0" xfId="0" applyFont="1" applyFill="1" applyAlignment="1">
      <alignment horizontal="left" vertical="top"/>
    </xf>
    <xf numFmtId="0" fontId="20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12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vertical="top"/>
    </xf>
    <xf numFmtId="0" fontId="16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7" fillId="0" borderId="0" xfId="0" applyFont="1" applyFill="1" applyAlignment="1">
      <alignment horizontal="left" vertical="top"/>
    </xf>
    <xf numFmtId="0" fontId="15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5" fillId="0" borderId="0" xfId="0" applyFont="1" applyAlignment="1">
      <alignment vertical="top"/>
    </xf>
    <xf numFmtId="0" fontId="13" fillId="0" borderId="0" xfId="0" applyFont="1" applyFill="1" applyAlignment="1">
      <alignment horizontal="left" vertical="center" indent="2"/>
    </xf>
    <xf numFmtId="0" fontId="13" fillId="0" borderId="0" xfId="0" applyFont="1" applyFill="1" applyAlignment="1">
      <alignment horizontal="left" vertical="center" indent="3"/>
    </xf>
    <xf numFmtId="0" fontId="28" fillId="0" borderId="0" xfId="0" applyFont="1" applyAlignment="1">
      <alignment vertical="top"/>
    </xf>
    <xf numFmtId="17" fontId="13" fillId="0" borderId="0" xfId="0" quotePrefix="1" applyNumberFormat="1" applyFont="1" applyAlignment="1">
      <alignment horizontal="left" vertical="top"/>
    </xf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8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18" fillId="0" borderId="0" xfId="0" applyFont="1" applyFill="1" applyAlignment="1">
      <alignment vertical="top" wrapText="1"/>
    </xf>
    <xf numFmtId="0" fontId="13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 applyAlignment="1">
      <alignment horizontal="left" vertical="top"/>
    </xf>
    <xf numFmtId="0" fontId="0" fillId="5" borderId="0" xfId="0" applyFill="1" applyAlignment="1">
      <alignment horizontal="center" vertical="top"/>
    </xf>
    <xf numFmtId="0" fontId="14" fillId="5" borderId="0" xfId="0" applyFont="1" applyFill="1" applyAlignment="1">
      <alignment horizontal="center" vertical="top"/>
    </xf>
    <xf numFmtId="0" fontId="4" fillId="5" borderId="0" xfId="0" applyFont="1" applyFill="1" applyAlignment="1">
      <alignment horizontal="left" vertical="top"/>
    </xf>
    <xf numFmtId="0" fontId="27" fillId="5" borderId="0" xfId="0" applyFont="1" applyFill="1" applyAlignment="1">
      <alignment horizontal="left" vertical="top"/>
    </xf>
    <xf numFmtId="0" fontId="27" fillId="0" borderId="0" xfId="0" applyFont="1" applyFill="1" applyAlignment="1">
      <alignment horizontal="left" vertical="top"/>
    </xf>
    <xf numFmtId="0" fontId="30" fillId="0" borderId="0" xfId="1" applyFont="1" applyAlignment="1">
      <alignment vertical="top" wrapText="1"/>
    </xf>
    <xf numFmtId="0" fontId="16" fillId="0" borderId="0" xfId="0" applyFont="1" applyFill="1" applyAlignment="1">
      <alignment horizontal="left" vertical="top"/>
    </xf>
    <xf numFmtId="0" fontId="16" fillId="0" borderId="0" xfId="0" applyFont="1" applyAlignment="1">
      <alignment vertical="top"/>
    </xf>
    <xf numFmtId="0" fontId="16" fillId="0" borderId="0" xfId="0" applyFont="1" applyFill="1" applyAlignment="1">
      <alignment vertical="top" wrapText="1"/>
    </xf>
    <xf numFmtId="0" fontId="16" fillId="0" borderId="0" xfId="0" applyFont="1" applyAlignment="1">
      <alignment horizontal="left" vertical="top" wrapText="1"/>
    </xf>
    <xf numFmtId="0" fontId="0" fillId="5" borderId="0" xfId="0" applyFill="1" applyAlignment="1">
      <alignment horizontal="center" vertical="top" wrapText="1"/>
    </xf>
    <xf numFmtId="0" fontId="21" fillId="0" borderId="0" xfId="0" applyFont="1" applyFill="1" applyAlignment="1">
      <alignment horizontal="center" vertical="top" wrapText="1"/>
    </xf>
    <xf numFmtId="0" fontId="34" fillId="0" borderId="0" xfId="0" applyFont="1" applyFill="1" applyAlignment="1">
      <alignment vertical="top"/>
    </xf>
    <xf numFmtId="0" fontId="12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/>
    </xf>
    <xf numFmtId="0" fontId="16" fillId="0" borderId="0" xfId="0" applyFont="1" applyAlignment="1">
      <alignment vertical="top" wrapText="1"/>
    </xf>
    <xf numFmtId="0" fontId="18" fillId="0" borderId="0" xfId="0" applyFont="1" applyFill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35" fillId="0" borderId="0" xfId="0" applyFont="1" applyFill="1" applyAlignment="1">
      <alignment horizontal="left" vertical="top" wrapText="1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3" fillId="5" borderId="0" xfId="0" applyFont="1" applyFill="1" applyAlignment="1">
      <alignment horizontal="center" vertical="top"/>
    </xf>
    <xf numFmtId="0" fontId="13" fillId="0" borderId="0" xfId="0" applyFont="1" applyFill="1" applyAlignment="1">
      <alignment vertical="top"/>
    </xf>
    <xf numFmtId="0" fontId="14" fillId="0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36" fillId="0" borderId="0" xfId="0" applyFont="1" applyFill="1" applyBorder="1" applyAlignment="1">
      <alignment horizontal="left" vertical="top" wrapText="1"/>
    </xf>
    <xf numFmtId="0" fontId="37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/>
    </xf>
    <xf numFmtId="0" fontId="37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37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top"/>
    </xf>
    <xf numFmtId="0" fontId="14" fillId="0" borderId="0" xfId="0" applyFont="1" applyFill="1" applyAlignment="1">
      <alignment vertical="top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0" fontId="16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31" fillId="0" borderId="0" xfId="0" applyFont="1" applyAlignment="1">
      <alignment vertical="top"/>
    </xf>
    <xf numFmtId="0" fontId="34" fillId="0" borderId="0" xfId="0" applyFont="1" applyAlignment="1">
      <alignment vertical="top"/>
    </xf>
    <xf numFmtId="0" fontId="32" fillId="0" borderId="0" xfId="0" applyFont="1" applyAlignment="1">
      <alignment horizontal="center" vertical="top"/>
    </xf>
    <xf numFmtId="0" fontId="19" fillId="0" borderId="0" xfId="0" applyFont="1" applyAlignment="1">
      <alignment horizontal="left" vertical="top"/>
    </xf>
    <xf numFmtId="0" fontId="22" fillId="0" borderId="0" xfId="0" applyFont="1" applyFill="1" applyAlignment="1">
      <alignment horizontal="center" vertical="top" wrapText="1"/>
    </xf>
    <xf numFmtId="0" fontId="35" fillId="0" borderId="0" xfId="0" applyFont="1" applyAlignment="1">
      <alignment vertical="top" wrapText="1"/>
    </xf>
    <xf numFmtId="0" fontId="14" fillId="0" borderId="0" xfId="0" applyFont="1" applyAlignment="1">
      <alignment horizontal="left" vertical="top"/>
    </xf>
    <xf numFmtId="0" fontId="39" fillId="0" borderId="0" xfId="1" applyFont="1" applyAlignment="1">
      <alignment vertical="top" wrapText="1"/>
    </xf>
    <xf numFmtId="14" fontId="13" fillId="0" borderId="0" xfId="0" applyNumberFormat="1" applyFont="1" applyAlignment="1">
      <alignment horizontal="left" vertical="top"/>
    </xf>
    <xf numFmtId="0" fontId="29" fillId="0" borderId="0" xfId="1" applyAlignment="1">
      <alignment vertical="top"/>
    </xf>
    <xf numFmtId="0" fontId="29" fillId="0" borderId="0" xfId="1" applyAlignment="1">
      <alignment horizontal="left" vertical="top" wrapText="1"/>
    </xf>
    <xf numFmtId="0" fontId="39" fillId="0" borderId="0" xfId="1" applyFont="1" applyAlignment="1">
      <alignment vertical="top"/>
    </xf>
    <xf numFmtId="0" fontId="41" fillId="0" borderId="0" xfId="1" applyFont="1" applyAlignment="1">
      <alignment vertical="top" wrapText="1"/>
    </xf>
    <xf numFmtId="0" fontId="43" fillId="0" borderId="0" xfId="1" applyFont="1" applyAlignment="1">
      <alignment vertical="top"/>
    </xf>
    <xf numFmtId="0" fontId="40" fillId="0" borderId="0" xfId="1" applyFont="1" applyAlignment="1">
      <alignment vertical="top"/>
    </xf>
    <xf numFmtId="0" fontId="40" fillId="0" borderId="0" xfId="1" applyFont="1" applyAlignment="1">
      <alignment horizontal="left" vertical="top" wrapText="1"/>
    </xf>
    <xf numFmtId="0" fontId="40" fillId="0" borderId="0" xfId="1" applyFont="1" applyAlignment="1">
      <alignment vertical="top" wrapText="1"/>
    </xf>
    <xf numFmtId="0" fontId="41" fillId="0" borderId="0" xfId="1" applyFont="1" applyAlignment="1">
      <alignment horizontal="left" vertical="top" wrapText="1"/>
    </xf>
    <xf numFmtId="0" fontId="44" fillId="0" borderId="0" xfId="1" applyFont="1" applyAlignment="1">
      <alignment vertical="top" wrapText="1"/>
    </xf>
    <xf numFmtId="0" fontId="43" fillId="0" borderId="0" xfId="1" applyFont="1" applyAlignment="1">
      <alignment horizontal="left" vertical="top"/>
    </xf>
    <xf numFmtId="0" fontId="45" fillId="0" borderId="0" xfId="1" applyFont="1" applyAlignment="1">
      <alignment vertical="top" wrapText="1"/>
    </xf>
    <xf numFmtId="0" fontId="42" fillId="0" borderId="0" xfId="2" applyFont="1" applyAlignment="1">
      <alignment horizontal="left" vertical="top"/>
    </xf>
    <xf numFmtId="0" fontId="40" fillId="0" borderId="0" xfId="0" applyFont="1" applyAlignment="1">
      <alignment vertical="top"/>
    </xf>
    <xf numFmtId="0" fontId="46" fillId="0" borderId="0" xfId="0" applyFont="1" applyAlignment="1">
      <alignment vertical="top" wrapText="1"/>
    </xf>
    <xf numFmtId="0" fontId="13" fillId="0" borderId="0" xfId="0" applyFont="1"/>
    <xf numFmtId="0" fontId="47" fillId="0" borderId="0" xfId="0" applyFont="1"/>
    <xf numFmtId="17" fontId="16" fillId="0" borderId="0" xfId="0" quotePrefix="1" applyNumberFormat="1" applyFont="1" applyAlignment="1">
      <alignment horizontal="left" vertical="top"/>
    </xf>
    <xf numFmtId="14" fontId="16" fillId="0" borderId="0" xfId="0" applyNumberFormat="1" applyFont="1" applyAlignment="1">
      <alignment horizontal="left" vertical="top"/>
    </xf>
    <xf numFmtId="0" fontId="34" fillId="0" borderId="0" xfId="0" applyFont="1" applyFill="1" applyAlignment="1">
      <alignment horizontal="left" vertical="top"/>
    </xf>
    <xf numFmtId="0" fontId="34" fillId="0" borderId="0" xfId="0" applyFont="1" applyFill="1" applyAlignment="1">
      <alignment horizontal="left" vertical="top" wrapText="1"/>
    </xf>
    <xf numFmtId="0" fontId="21" fillId="5" borderId="0" xfId="0" applyFont="1" applyFill="1" applyAlignment="1">
      <alignment horizontal="left" vertical="top"/>
    </xf>
    <xf numFmtId="0" fontId="20" fillId="5" borderId="0" xfId="0" applyFont="1" applyFill="1" applyAlignment="1">
      <alignment horizontal="left" vertical="top" wrapText="1"/>
    </xf>
    <xf numFmtId="0" fontId="20" fillId="5" borderId="0" xfId="0" applyFont="1" applyFill="1" applyAlignment="1">
      <alignment horizontal="left" vertical="top"/>
    </xf>
    <xf numFmtId="0" fontId="20" fillId="5" borderId="0" xfId="0" applyFont="1" applyFill="1" applyAlignment="1">
      <alignment horizontal="center" vertical="top"/>
    </xf>
    <xf numFmtId="0" fontId="21" fillId="5" borderId="0" xfId="0" applyFont="1" applyFill="1" applyAlignment="1">
      <alignment horizontal="center" vertical="top"/>
    </xf>
    <xf numFmtId="0" fontId="22" fillId="5" borderId="0" xfId="0" applyFont="1" applyFill="1" applyAlignment="1">
      <alignment horizontal="left" vertical="top"/>
    </xf>
    <xf numFmtId="0" fontId="20" fillId="0" borderId="0" xfId="0" applyFont="1" applyAlignment="1">
      <alignment vertical="top"/>
    </xf>
    <xf numFmtId="0" fontId="3" fillId="4" borderId="0" xfId="0" applyFont="1" applyFill="1" applyBorder="1" applyAlignment="1">
      <alignment horizontal="left" vertical="top" wrapText="1"/>
    </xf>
    <xf numFmtId="0" fontId="38" fillId="0" borderId="0" xfId="0" applyFont="1" applyBorder="1" applyAlignment="1">
      <alignment vertical="top"/>
    </xf>
    <xf numFmtId="0" fontId="34" fillId="0" borderId="0" xfId="0" applyFont="1" applyBorder="1" applyAlignment="1">
      <alignment horizontal="left" vertical="top"/>
    </xf>
    <xf numFmtId="0" fontId="34" fillId="0" borderId="0" xfId="0" applyFont="1" applyBorder="1" applyAlignment="1">
      <alignment vertical="top"/>
    </xf>
    <xf numFmtId="0" fontId="17" fillId="0" borderId="0" xfId="0" applyFont="1" applyBorder="1" applyAlignment="1">
      <alignment horizontal="center" vertical="top"/>
    </xf>
    <xf numFmtId="0" fontId="18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14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0" fontId="20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horizontal="left" vertical="center" indent="3"/>
    </xf>
    <xf numFmtId="0" fontId="6" fillId="0" borderId="0" xfId="0" applyFont="1" applyFill="1" applyBorder="1" applyAlignment="1">
      <alignment vertical="top"/>
    </xf>
    <xf numFmtId="0" fontId="0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vertical="top"/>
    </xf>
    <xf numFmtId="0" fontId="39" fillId="0" borderId="0" xfId="1" applyFont="1" applyFill="1" applyBorder="1" applyAlignment="1">
      <alignment vertical="top" wrapText="1"/>
    </xf>
    <xf numFmtId="0" fontId="25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vertical="top"/>
    </xf>
    <xf numFmtId="0" fontId="18" fillId="0" borderId="0" xfId="0" applyFont="1" applyFill="1" applyBorder="1" applyAlignment="1">
      <alignment vertical="top"/>
    </xf>
    <xf numFmtId="0" fontId="31" fillId="0" borderId="0" xfId="0" applyFont="1" applyFill="1" applyBorder="1" applyAlignment="1">
      <alignment vertical="top"/>
    </xf>
    <xf numFmtId="0" fontId="44" fillId="0" borderId="0" xfId="1" applyFont="1" applyFill="1" applyBorder="1" applyAlignment="1">
      <alignment horizontal="left" vertical="top" wrapText="1"/>
    </xf>
    <xf numFmtId="0" fontId="34" fillId="0" borderId="0" xfId="0" applyFont="1" applyFill="1" applyBorder="1" applyAlignment="1">
      <alignment vertical="top"/>
    </xf>
    <xf numFmtId="0" fontId="34" fillId="0" borderId="0" xfId="0" applyFont="1" applyFill="1" applyBorder="1" applyAlignment="1">
      <alignment horizontal="left" vertical="top" wrapText="1"/>
    </xf>
    <xf numFmtId="0" fontId="13" fillId="0" borderId="0" xfId="0" applyFont="1" applyBorder="1" applyAlignment="1">
      <alignment vertical="top"/>
    </xf>
    <xf numFmtId="0" fontId="20" fillId="5" borderId="0" xfId="0" applyFont="1" applyFill="1" applyAlignment="1">
      <alignment vertical="top"/>
    </xf>
    <xf numFmtId="0" fontId="0" fillId="5" borderId="0" xfId="0" applyFill="1" applyAlignment="1">
      <alignment vertical="top"/>
    </xf>
    <xf numFmtId="0" fontId="15" fillId="0" borderId="0" xfId="0" applyFont="1" applyFill="1" applyAlignment="1">
      <alignment horizontal="left" vertical="top" wrapText="1"/>
    </xf>
    <xf numFmtId="0" fontId="3" fillId="4" borderId="0" xfId="0" applyFont="1" applyFill="1" applyBorder="1" applyAlignment="1">
      <alignment horizontal="left" vertical="top" wrapText="1"/>
    </xf>
    <xf numFmtId="165" fontId="15" fillId="0" borderId="0" xfId="3" applyNumberFormat="1" applyFont="1" applyFill="1" applyAlignment="1">
      <alignment horizontal="left" vertical="top"/>
    </xf>
    <xf numFmtId="0" fontId="23" fillId="4" borderId="0" xfId="0" applyFont="1" applyFill="1" applyBorder="1" applyAlignment="1">
      <alignment horizontal="left" vertical="top"/>
    </xf>
    <xf numFmtId="0" fontId="14" fillId="5" borderId="0" xfId="0" applyFont="1" applyFill="1" applyAlignment="1">
      <alignment vertical="top"/>
    </xf>
    <xf numFmtId="165" fontId="19" fillId="0" borderId="0" xfId="0" applyNumberFormat="1" applyFont="1" applyFill="1" applyAlignment="1">
      <alignment horizontal="left" vertical="top"/>
    </xf>
    <xf numFmtId="0" fontId="21" fillId="0" borderId="0" xfId="0" applyFont="1" applyFill="1" applyAlignment="1">
      <alignment vertical="top"/>
    </xf>
    <xf numFmtId="0" fontId="24" fillId="0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0" fontId="21" fillId="5" borderId="0" xfId="0" applyFont="1" applyFill="1" applyAlignment="1">
      <alignment vertical="top"/>
    </xf>
    <xf numFmtId="0" fontId="49" fillId="0" borderId="0" xfId="0" applyFont="1" applyAlignment="1">
      <alignment vertical="top"/>
    </xf>
    <xf numFmtId="0" fontId="50" fillId="0" borderId="0" xfId="0" applyFont="1" applyAlignment="1">
      <alignment vertical="top"/>
    </xf>
    <xf numFmtId="0" fontId="16" fillId="0" borderId="0" xfId="0" applyFont="1" applyAlignment="1" applyProtection="1">
      <alignment horizontal="left" vertical="top" wrapText="1"/>
      <protection locked="0"/>
    </xf>
    <xf numFmtId="0" fontId="18" fillId="4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51" fillId="0" borderId="0" xfId="0" applyFont="1" applyAlignment="1">
      <alignment vertical="top"/>
    </xf>
    <xf numFmtId="0" fontId="14" fillId="0" borderId="0" xfId="0" quotePrefix="1" applyFont="1" applyAlignment="1">
      <alignment horizontal="left" vertical="top"/>
    </xf>
    <xf numFmtId="0" fontId="17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36" fillId="0" borderId="0" xfId="0" applyFont="1" applyFill="1" applyAlignment="1">
      <alignment horizontal="left" vertical="top" wrapText="1"/>
    </xf>
    <xf numFmtId="0" fontId="36" fillId="0" borderId="0" xfId="0" applyFont="1" applyFill="1" applyAlignment="1">
      <alignment horizontal="left" vertical="top"/>
    </xf>
    <xf numFmtId="0" fontId="36" fillId="0" borderId="0" xfId="0" applyFont="1" applyFill="1" applyAlignment="1">
      <alignment vertical="top"/>
    </xf>
    <xf numFmtId="0" fontId="24" fillId="0" borderId="0" xfId="0" applyFont="1" applyFill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24" fillId="0" borderId="0" xfId="0" applyFont="1" applyFill="1" applyAlignment="1">
      <alignment horizontal="left" vertical="top" wrapText="1"/>
    </xf>
    <xf numFmtId="0" fontId="52" fillId="0" borderId="0" xfId="0" applyFont="1" applyAlignment="1">
      <alignment vertical="top"/>
    </xf>
    <xf numFmtId="0" fontId="18" fillId="0" borderId="0" xfId="0" quotePrefix="1" applyFont="1" applyAlignment="1">
      <alignment horizontal="left" vertical="top"/>
    </xf>
    <xf numFmtId="0" fontId="18" fillId="5" borderId="0" xfId="0" applyFont="1" applyFill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0" fontId="17" fillId="3" borderId="0" xfId="0" applyFont="1" applyFill="1" applyAlignment="1">
      <alignment horizontal="left" vertical="top"/>
    </xf>
    <xf numFmtId="0" fontId="18" fillId="2" borderId="0" xfId="0" applyFont="1" applyFill="1" applyAlignment="1">
      <alignment horizontal="left" vertical="top"/>
    </xf>
    <xf numFmtId="0" fontId="17" fillId="0" borderId="0" xfId="0" applyFont="1" applyAlignment="1">
      <alignment vertical="top"/>
    </xf>
    <xf numFmtId="0" fontId="17" fillId="0" borderId="0" xfId="0" applyFont="1" applyFill="1" applyBorder="1" applyAlignment="1">
      <alignment horizontal="left" vertical="top"/>
    </xf>
    <xf numFmtId="0" fontId="17" fillId="3" borderId="0" xfId="0" applyFont="1" applyFill="1" applyAlignment="1">
      <alignment horizontal="center" vertical="top"/>
    </xf>
    <xf numFmtId="0" fontId="18" fillId="2" borderId="0" xfId="0" applyFont="1" applyFill="1" applyAlignment="1">
      <alignment horizontal="center" vertical="top"/>
    </xf>
    <xf numFmtId="0" fontId="17" fillId="0" borderId="0" xfId="0" applyFont="1" applyAlignment="1">
      <alignment horizontal="center" vertical="top"/>
    </xf>
    <xf numFmtId="165" fontId="16" fillId="0" borderId="0" xfId="3" applyNumberFormat="1" applyFont="1" applyFill="1" applyAlignment="1">
      <alignment horizontal="left" vertical="top"/>
    </xf>
    <xf numFmtId="0" fontId="34" fillId="5" borderId="0" xfId="0" applyFont="1" applyFill="1" applyAlignment="1">
      <alignment horizontal="left" vertical="top"/>
    </xf>
    <xf numFmtId="0" fontId="17" fillId="5" borderId="0" xfId="0" applyFont="1" applyFill="1" applyAlignment="1">
      <alignment horizontal="left" vertical="top"/>
    </xf>
    <xf numFmtId="165" fontId="18" fillId="0" borderId="0" xfId="0" applyNumberFormat="1" applyFont="1" applyFill="1" applyAlignment="1">
      <alignment horizontal="left" vertical="top"/>
    </xf>
    <xf numFmtId="0" fontId="16" fillId="0" borderId="0" xfId="0" applyFont="1" applyFill="1" applyAlignment="1">
      <alignment horizontal="left" vertical="center" indent="1"/>
    </xf>
    <xf numFmtId="0" fontId="16" fillId="0" borderId="0" xfId="0" applyFont="1" applyFill="1" applyAlignment="1">
      <alignment horizontal="left" vertical="center" indent="2"/>
    </xf>
    <xf numFmtId="0" fontId="53" fillId="5" borderId="0" xfId="0" applyFont="1" applyFill="1" applyAlignment="1">
      <alignment horizontal="left" vertical="top"/>
    </xf>
    <xf numFmtId="0" fontId="18" fillId="6" borderId="1" xfId="0" applyFont="1" applyFill="1" applyBorder="1" applyAlignment="1">
      <alignment horizontal="left" vertical="top"/>
    </xf>
    <xf numFmtId="0" fontId="16" fillId="6" borderId="1" xfId="0" applyFont="1" applyFill="1" applyBorder="1" applyAlignment="1">
      <alignment horizontal="left" vertical="top" wrapText="1"/>
    </xf>
    <xf numFmtId="0" fontId="16" fillId="6" borderId="1" xfId="0" applyFont="1" applyFill="1" applyBorder="1" applyAlignment="1">
      <alignment horizontal="left" vertical="top"/>
    </xf>
    <xf numFmtId="0" fontId="16" fillId="6" borderId="1" xfId="0" applyFont="1" applyFill="1" applyBorder="1" applyAlignment="1">
      <alignment horizontal="center" vertical="top"/>
    </xf>
    <xf numFmtId="0" fontId="18" fillId="6" borderId="1" xfId="0" applyFont="1" applyFill="1" applyBorder="1" applyAlignment="1">
      <alignment horizontal="center" vertical="top"/>
    </xf>
    <xf numFmtId="0" fontId="34" fillId="6" borderId="1" xfId="0" applyFont="1" applyFill="1" applyBorder="1" applyAlignment="1">
      <alignment horizontal="left" vertical="top"/>
    </xf>
    <xf numFmtId="0" fontId="18" fillId="6" borderId="1" xfId="0" applyFont="1" applyFill="1" applyBorder="1" applyAlignment="1">
      <alignment vertical="top"/>
    </xf>
    <xf numFmtId="0" fontId="16" fillId="6" borderId="1" xfId="0" applyFont="1" applyFill="1" applyBorder="1" applyAlignment="1">
      <alignment vertical="top" wrapText="1"/>
    </xf>
    <xf numFmtId="0" fontId="16" fillId="6" borderId="1" xfId="0" applyFont="1" applyFill="1" applyBorder="1" applyAlignment="1">
      <alignment vertical="top"/>
    </xf>
    <xf numFmtId="0" fontId="34" fillId="6" borderId="1" xfId="0" applyFont="1" applyFill="1" applyBorder="1" applyAlignment="1">
      <alignment vertical="top"/>
    </xf>
    <xf numFmtId="164" fontId="12" fillId="6" borderId="1" xfId="0" applyNumberFormat="1" applyFont="1" applyFill="1" applyBorder="1" applyAlignment="1">
      <alignment horizontal="left" vertical="top"/>
    </xf>
    <xf numFmtId="165" fontId="12" fillId="6" borderId="1" xfId="0" applyNumberFormat="1" applyFont="1" applyFill="1" applyBorder="1" applyAlignment="1">
      <alignment horizontal="left" vertical="top"/>
    </xf>
    <xf numFmtId="164" fontId="16" fillId="0" borderId="0" xfId="3" applyNumberFormat="1" applyFont="1" applyFill="1" applyAlignment="1">
      <alignment horizontal="left" vertical="top"/>
    </xf>
    <xf numFmtId="164" fontId="16" fillId="0" borderId="0" xfId="0" applyNumberFormat="1" applyFont="1" applyAlignment="1">
      <alignment horizontal="left" vertical="top"/>
    </xf>
    <xf numFmtId="165" fontId="18" fillId="0" borderId="0" xfId="0" applyNumberFormat="1" applyFont="1" applyAlignment="1">
      <alignment horizontal="left" vertical="top"/>
    </xf>
    <xf numFmtId="165" fontId="15" fillId="0" borderId="0" xfId="0" applyNumberFormat="1" applyFont="1" applyAlignment="1">
      <alignment vertical="top"/>
    </xf>
    <xf numFmtId="164" fontId="0" fillId="0" borderId="0" xfId="0" applyNumberFormat="1" applyAlignment="1">
      <alignment horizontal="left" vertical="top"/>
    </xf>
    <xf numFmtId="164" fontId="7" fillId="0" borderId="0" xfId="0" applyNumberFormat="1" applyFont="1" applyAlignment="1">
      <alignment horizontal="left" vertical="top"/>
    </xf>
    <xf numFmtId="164" fontId="15" fillId="0" borderId="0" xfId="0" applyNumberFormat="1" applyFont="1" applyAlignment="1">
      <alignment horizontal="left" vertical="top"/>
    </xf>
    <xf numFmtId="164" fontId="20" fillId="0" borderId="0" xfId="0" applyNumberFormat="1" applyFont="1" applyFill="1" applyAlignment="1">
      <alignment horizontal="left" vertical="top"/>
    </xf>
    <xf numFmtId="164" fontId="15" fillId="0" borderId="0" xfId="0" applyNumberFormat="1" applyFont="1" applyFill="1" applyAlignment="1">
      <alignment horizontal="left" vertical="top"/>
    </xf>
    <xf numFmtId="164" fontId="7" fillId="0" borderId="0" xfId="0" applyNumberFormat="1" applyFont="1" applyFill="1" applyAlignment="1">
      <alignment horizontal="left" vertical="top"/>
    </xf>
    <xf numFmtId="164" fontId="0" fillId="0" borderId="0" xfId="0" applyNumberFormat="1" applyFill="1" applyAlignment="1">
      <alignment horizontal="left" vertical="top"/>
    </xf>
    <xf numFmtId="164" fontId="16" fillId="0" borderId="0" xfId="0" applyNumberFormat="1" applyFont="1" applyFill="1" applyAlignment="1">
      <alignment horizontal="left" vertical="top"/>
    </xf>
    <xf numFmtId="164" fontId="8" fillId="0" borderId="0" xfId="0" applyNumberFormat="1" applyFont="1" applyFill="1" applyAlignment="1">
      <alignment horizontal="left" vertical="top"/>
    </xf>
    <xf numFmtId="164" fontId="11" fillId="0" borderId="0" xfId="0" applyNumberFormat="1" applyFont="1" applyFill="1" applyAlignment="1">
      <alignment horizontal="left" vertical="top"/>
    </xf>
    <xf numFmtId="164" fontId="13" fillId="0" borderId="0" xfId="0" applyNumberFormat="1" applyFont="1" applyFill="1" applyAlignment="1">
      <alignment horizontal="left" vertical="center" indent="2"/>
    </xf>
    <xf numFmtId="164" fontId="13" fillId="0" borderId="0" xfId="0" applyNumberFormat="1" applyFont="1" applyFill="1" applyAlignment="1">
      <alignment horizontal="left" vertical="center" indent="3"/>
    </xf>
    <xf numFmtId="164" fontId="0" fillId="0" borderId="0" xfId="0" applyNumberFormat="1" applyFont="1" applyFill="1" applyAlignment="1">
      <alignment horizontal="left" vertical="top"/>
    </xf>
    <xf numFmtId="0" fontId="15" fillId="0" borderId="0" xfId="0" applyFont="1" applyFill="1" applyAlignment="1">
      <alignment horizontal="left" vertical="center" indent="1"/>
    </xf>
    <xf numFmtId="0" fontId="15" fillId="0" borderId="0" xfId="0" applyFont="1" applyFill="1" applyAlignment="1">
      <alignment horizontal="left" vertical="center" indent="2"/>
    </xf>
    <xf numFmtId="0" fontId="35" fillId="0" borderId="0" xfId="0" applyFont="1" applyFill="1" applyAlignment="1">
      <alignment vertical="top"/>
    </xf>
    <xf numFmtId="0" fontId="18" fillId="7" borderId="0" xfId="0" applyFont="1" applyFill="1" applyBorder="1" applyAlignment="1">
      <alignment vertical="top"/>
    </xf>
    <xf numFmtId="0" fontId="16" fillId="7" borderId="0" xfId="0" applyFont="1" applyFill="1" applyBorder="1" applyAlignment="1">
      <alignment vertical="top" wrapText="1"/>
    </xf>
    <xf numFmtId="0" fontId="16" fillId="7" borderId="0" xfId="0" applyFont="1" applyFill="1" applyBorder="1" applyAlignment="1">
      <alignment vertical="top"/>
    </xf>
    <xf numFmtId="0" fontId="34" fillId="7" borderId="0" xfId="0" applyFont="1" applyFill="1" applyBorder="1" applyAlignment="1">
      <alignment vertical="top"/>
    </xf>
    <xf numFmtId="164" fontId="18" fillId="7" borderId="0" xfId="0" applyNumberFormat="1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5" fillId="0" borderId="0" xfId="0" applyFont="1" applyFill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7" fillId="0" borderId="0" xfId="0" applyFont="1" applyAlignment="1">
      <alignment horizontal="left" vertical="top"/>
    </xf>
    <xf numFmtId="0" fontId="15" fillId="0" borderId="0" xfId="0" applyFont="1" applyFill="1" applyAlignment="1">
      <alignment horizontal="left" vertical="center" indent="3"/>
    </xf>
    <xf numFmtId="164" fontId="18" fillId="0" borderId="0" xfId="0" applyNumberFormat="1" applyFont="1" applyFill="1" applyAlignment="1">
      <alignment horizontal="left" vertical="top"/>
    </xf>
    <xf numFmtId="0" fontId="1" fillId="0" borderId="0" xfId="0" applyFont="1" applyAlignment="1">
      <alignment vertical="top"/>
    </xf>
    <xf numFmtId="0" fontId="16" fillId="0" borderId="0" xfId="0" applyFont="1" applyFill="1" applyAlignment="1">
      <alignment horizontal="left" vertical="center" indent="3"/>
    </xf>
    <xf numFmtId="0" fontId="3" fillId="4" borderId="0" xfId="0" applyFont="1" applyFill="1" applyBorder="1" applyAlignment="1">
      <alignment horizontal="left" vertical="top" wrapText="1"/>
    </xf>
    <xf numFmtId="0" fontId="54" fillId="0" borderId="0" xfId="0" applyFont="1"/>
    <xf numFmtId="0" fontId="55" fillId="0" borderId="0" xfId="0" applyFont="1" applyAlignment="1">
      <alignment horizontal="right"/>
    </xf>
    <xf numFmtId="0" fontId="55" fillId="0" borderId="0" xfId="0" applyFont="1"/>
    <xf numFmtId="0" fontId="56" fillId="0" borderId="0" xfId="0" applyFont="1" applyAlignment="1">
      <alignment horizontal="center"/>
    </xf>
    <xf numFmtId="0" fontId="56" fillId="0" borderId="0" xfId="0" applyFont="1"/>
    <xf numFmtId="0" fontId="56" fillId="0" borderId="0" xfId="0" applyFont="1" applyAlignment="1">
      <alignment horizontal="left"/>
    </xf>
    <xf numFmtId="0" fontId="56" fillId="0" borderId="0" xfId="0" applyFont="1" applyAlignment="1">
      <alignment horizontal="right"/>
    </xf>
    <xf numFmtId="166" fontId="55" fillId="0" borderId="0" xfId="0" applyNumberFormat="1" applyFont="1" applyAlignment="1">
      <alignment horizontal="right"/>
    </xf>
    <xf numFmtId="166" fontId="56" fillId="0" borderId="0" xfId="0" applyNumberFormat="1" applyFont="1" applyAlignment="1">
      <alignment horizontal="right"/>
    </xf>
    <xf numFmtId="164" fontId="56" fillId="0" borderId="0" xfId="0" applyNumberFormat="1" applyFont="1" applyAlignment="1">
      <alignment horizontal="right" vertical="center"/>
    </xf>
    <xf numFmtId="9" fontId="55" fillId="0" borderId="0" xfId="0" applyNumberFormat="1" applyFont="1" applyAlignment="1">
      <alignment horizontal="left"/>
    </xf>
    <xf numFmtId="0" fontId="57" fillId="0" borderId="0" xfId="0" applyFont="1" applyAlignment="1">
      <alignment horizontal="left"/>
    </xf>
    <xf numFmtId="0" fontId="57" fillId="0" borderId="0" xfId="0" applyFont="1"/>
    <xf numFmtId="0" fontId="57" fillId="0" borderId="0" xfId="0" applyFont="1" applyAlignment="1">
      <alignment horizontal="center"/>
    </xf>
    <xf numFmtId="167" fontId="58" fillId="0" borderId="0" xfId="0" applyNumberFormat="1" applyFont="1" applyAlignment="1">
      <alignment horizontal="right" vertical="center"/>
    </xf>
    <xf numFmtId="166" fontId="58" fillId="0" borderId="0" xfId="0" applyNumberFormat="1" applyFont="1" applyAlignment="1">
      <alignment horizontal="right"/>
    </xf>
    <xf numFmtId="0" fontId="57" fillId="9" borderId="0" xfId="0" applyFont="1" applyFill="1" applyAlignment="1">
      <alignment horizontal="left"/>
    </xf>
    <xf numFmtId="0" fontId="57" fillId="9" borderId="0" xfId="0" applyFont="1" applyFill="1"/>
    <xf numFmtId="0" fontId="57" fillId="9" borderId="0" xfId="0" applyFont="1" applyFill="1" applyAlignment="1">
      <alignment horizontal="center"/>
    </xf>
    <xf numFmtId="167" fontId="58" fillId="9" borderId="0" xfId="0" applyNumberFormat="1" applyFont="1" applyFill="1" applyAlignment="1">
      <alignment horizontal="right" vertical="center"/>
    </xf>
    <xf numFmtId="166" fontId="58" fillId="9" borderId="0" xfId="0" applyNumberFormat="1" applyFont="1" applyFill="1" applyAlignment="1">
      <alignment horizontal="right"/>
    </xf>
    <xf numFmtId="164" fontId="57" fillId="9" borderId="0" xfId="0" applyNumberFormat="1" applyFont="1" applyFill="1" applyAlignment="1">
      <alignment horizontal="right"/>
    </xf>
    <xf numFmtId="0" fontId="58" fillId="0" borderId="0" xfId="0" applyFont="1"/>
    <xf numFmtId="10" fontId="57" fillId="0" borderId="0" xfId="0" applyNumberFormat="1" applyFont="1" applyAlignment="1">
      <alignment horizontal="right"/>
    </xf>
    <xf numFmtId="164" fontId="57" fillId="0" borderId="0" xfId="0" applyNumberFormat="1" applyFont="1" applyAlignment="1">
      <alignment horizontal="right"/>
    </xf>
    <xf numFmtId="0" fontId="57" fillId="0" borderId="2" xfId="0" applyFont="1" applyBorder="1" applyAlignment="1">
      <alignment horizontal="left"/>
    </xf>
    <xf numFmtId="0" fontId="58" fillId="0" borderId="2" xfId="0" applyFont="1" applyBorder="1"/>
    <xf numFmtId="0" fontId="57" fillId="0" borderId="2" xfId="0" applyFont="1" applyBorder="1" applyAlignment="1">
      <alignment horizontal="center"/>
    </xf>
    <xf numFmtId="0" fontId="57" fillId="0" borderId="2" xfId="0" applyFont="1" applyBorder="1"/>
    <xf numFmtId="167" fontId="58" fillId="0" borderId="2" xfId="0" applyNumberFormat="1" applyFont="1" applyBorder="1" applyAlignment="1">
      <alignment horizontal="right" vertical="center"/>
    </xf>
    <xf numFmtId="166" fontId="57" fillId="0" borderId="2" xfId="0" applyNumberFormat="1" applyFont="1" applyBorder="1" applyAlignment="1">
      <alignment horizontal="right"/>
    </xf>
    <xf numFmtId="164" fontId="57" fillId="0" borderId="2" xfId="0" applyNumberFormat="1" applyFont="1" applyBorder="1" applyAlignment="1">
      <alignment horizontal="right"/>
    </xf>
    <xf numFmtId="0" fontId="57" fillId="10" borderId="3" xfId="0" applyFont="1" applyFill="1" applyBorder="1" applyAlignment="1">
      <alignment horizontal="left"/>
    </xf>
    <xf numFmtId="0" fontId="57" fillId="10" borderId="4" xfId="0" applyFont="1" applyFill="1" applyBorder="1"/>
    <xf numFmtId="0" fontId="57" fillId="10" borderId="4" xfId="0" applyFont="1" applyFill="1" applyBorder="1" applyAlignment="1">
      <alignment horizontal="center"/>
    </xf>
    <xf numFmtId="0" fontId="57" fillId="10" borderId="4" xfId="0" applyFont="1" applyFill="1" applyBorder="1" applyAlignment="1">
      <alignment horizontal="left"/>
    </xf>
    <xf numFmtId="167" fontId="58" fillId="10" borderId="4" xfId="0" applyNumberFormat="1" applyFont="1" applyFill="1" applyBorder="1" applyAlignment="1">
      <alignment horizontal="right" vertical="center"/>
    </xf>
    <xf numFmtId="166" fontId="57" fillId="10" borderId="4" xfId="0" applyNumberFormat="1" applyFont="1" applyFill="1" applyBorder="1" applyAlignment="1">
      <alignment horizontal="right"/>
    </xf>
    <xf numFmtId="164" fontId="57" fillId="10" borderId="4" xfId="0" applyNumberFormat="1" applyFont="1" applyFill="1" applyBorder="1" applyAlignment="1">
      <alignment horizontal="right"/>
    </xf>
    <xf numFmtId="0" fontId="59" fillId="8" borderId="0" xfId="0" applyFont="1" applyFill="1" applyAlignment="1">
      <alignment horizontal="left"/>
    </xf>
    <xf numFmtId="0" fontId="59" fillId="8" borderId="0" xfId="0" applyFont="1" applyFill="1"/>
    <xf numFmtId="0" fontId="59" fillId="8" borderId="0" xfId="0" applyFont="1" applyFill="1" applyAlignment="1">
      <alignment horizontal="center"/>
    </xf>
    <xf numFmtId="0" fontId="59" fillId="8" borderId="0" xfId="0" applyFont="1" applyFill="1" applyAlignment="1">
      <alignment horizontal="right"/>
    </xf>
    <xf numFmtId="4" fontId="59" fillId="8" borderId="0" xfId="0" applyNumberFormat="1" applyFont="1" applyFill="1" applyAlignment="1">
      <alignment horizontal="right"/>
    </xf>
    <xf numFmtId="164" fontId="60" fillId="8" borderId="0" xfId="0" applyNumberFormat="1" applyFont="1" applyFill="1" applyAlignment="1">
      <alignment horizontal="center"/>
    </xf>
    <xf numFmtId="0" fontId="59" fillId="0" borderId="0" xfId="0" applyFont="1" applyAlignment="1">
      <alignment horizontal="left"/>
    </xf>
    <xf numFmtId="0" fontId="59" fillId="0" borderId="0" xfId="0" applyFont="1"/>
    <xf numFmtId="0" fontId="61" fillId="0" borderId="0" xfId="0" applyFont="1"/>
    <xf numFmtId="0" fontId="59" fillId="0" borderId="0" xfId="0" applyFont="1" applyAlignment="1">
      <alignment horizontal="right"/>
    </xf>
    <xf numFmtId="4" fontId="59" fillId="0" borderId="0" xfId="0" applyNumberFormat="1" applyFont="1" applyAlignment="1">
      <alignment horizontal="right"/>
    </xf>
    <xf numFmtId="164" fontId="60" fillId="0" borderId="0" xfId="0" applyNumberFormat="1" applyFont="1" applyAlignment="1">
      <alignment horizontal="center"/>
    </xf>
    <xf numFmtId="0" fontId="62" fillId="0" borderId="0" xfId="0" applyFont="1" applyAlignment="1">
      <alignment horizontal="right"/>
    </xf>
    <xf numFmtId="0" fontId="62" fillId="0" borderId="0" xfId="0" applyFont="1"/>
    <xf numFmtId="0" fontId="63" fillId="0" borderId="0" xfId="0" applyFont="1" applyAlignment="1">
      <alignment horizontal="center"/>
    </xf>
    <xf numFmtId="0" fontId="63" fillId="0" borderId="0" xfId="0" applyFont="1"/>
    <xf numFmtId="0" fontId="63" fillId="0" borderId="0" xfId="0" applyFont="1" applyAlignment="1">
      <alignment horizontal="left"/>
    </xf>
    <xf numFmtId="0" fontId="63" fillId="0" borderId="0" xfId="0" applyFont="1" applyAlignment="1">
      <alignment horizontal="right"/>
    </xf>
    <xf numFmtId="166" fontId="62" fillId="0" borderId="0" xfId="0" applyNumberFormat="1" applyFont="1" applyAlignment="1">
      <alignment horizontal="right"/>
    </xf>
    <xf numFmtId="164" fontId="64" fillId="0" borderId="0" xfId="0" applyNumberFormat="1" applyFont="1" applyAlignment="1">
      <alignment horizontal="right" vertical="center"/>
    </xf>
    <xf numFmtId="0" fontId="63" fillId="9" borderId="0" xfId="0" applyFont="1" applyFill="1" applyAlignment="1">
      <alignment horizontal="right"/>
    </xf>
    <xf numFmtId="0" fontId="63" fillId="9" borderId="0" xfId="0" applyFont="1" applyFill="1"/>
    <xf numFmtId="0" fontId="63" fillId="9" borderId="0" xfId="0" applyFont="1" applyFill="1" applyAlignment="1">
      <alignment horizontal="center"/>
    </xf>
    <xf numFmtId="0" fontId="63" fillId="9" borderId="0" xfId="0" applyFont="1" applyFill="1" applyAlignment="1">
      <alignment horizontal="left"/>
    </xf>
    <xf numFmtId="166" fontId="63" fillId="9" borderId="0" xfId="0" applyNumberFormat="1" applyFont="1" applyFill="1" applyAlignment="1">
      <alignment horizontal="right"/>
    </xf>
    <xf numFmtId="164" fontId="63" fillId="9" borderId="0" xfId="0" applyNumberFormat="1" applyFont="1" applyFill="1" applyAlignment="1">
      <alignment horizontal="right" vertical="center"/>
    </xf>
    <xf numFmtId="0" fontId="9" fillId="0" borderId="0" xfId="0" applyFont="1" applyAlignment="1">
      <alignment horizontal="left" vertical="top"/>
    </xf>
    <xf numFmtId="165" fontId="16" fillId="0" borderId="0" xfId="3" applyNumberFormat="1" applyFont="1" applyFill="1" applyAlignment="1" applyProtection="1">
      <alignment horizontal="left" vertical="top"/>
      <protection locked="0"/>
    </xf>
    <xf numFmtId="0" fontId="10" fillId="0" borderId="0" xfId="0" applyFont="1" applyAlignment="1">
      <alignment vertical="top" wrapText="1"/>
    </xf>
    <xf numFmtId="0" fontId="16" fillId="0" borderId="0" xfId="0" applyFont="1" applyAlignment="1" applyProtection="1">
      <alignment vertical="top"/>
      <protection locked="0"/>
    </xf>
    <xf numFmtId="0" fontId="34" fillId="5" borderId="0" xfId="0" applyFont="1" applyFill="1" applyAlignment="1" applyProtection="1">
      <alignment horizontal="left" vertical="top"/>
      <protection locked="0"/>
    </xf>
    <xf numFmtId="0" fontId="15" fillId="0" borderId="0" xfId="0" applyFont="1" applyAlignment="1" applyProtection="1">
      <alignment vertical="top"/>
      <protection locked="0"/>
    </xf>
    <xf numFmtId="0" fontId="22" fillId="5" borderId="0" xfId="0" applyFont="1" applyFill="1" applyAlignment="1" applyProtection="1">
      <alignment horizontal="left" vertical="top"/>
      <protection locked="0"/>
    </xf>
    <xf numFmtId="0" fontId="65" fillId="0" borderId="0" xfId="0" applyFont="1" applyAlignment="1">
      <alignment vertical="top"/>
    </xf>
    <xf numFmtId="164" fontId="16" fillId="0" borderId="0" xfId="3" applyNumberFormat="1" applyFont="1" applyFill="1" applyAlignment="1" applyProtection="1">
      <alignment horizontal="left" vertical="top"/>
      <protection locked="0"/>
    </xf>
    <xf numFmtId="164" fontId="16" fillId="0" borderId="0" xfId="0" applyNumberFormat="1" applyFont="1" applyAlignment="1" applyProtection="1">
      <alignment horizontal="left" vertical="top"/>
      <protection locked="0"/>
    </xf>
    <xf numFmtId="0" fontId="4" fillId="5" borderId="0" xfId="0" applyFont="1" applyFill="1" applyAlignment="1" applyProtection="1">
      <alignment horizontal="left" vertical="top"/>
      <protection locked="0"/>
    </xf>
    <xf numFmtId="0" fontId="0" fillId="0" borderId="0" xfId="0" applyFill="1" applyAlignment="1" applyProtection="1">
      <alignment vertical="top"/>
      <protection locked="0"/>
    </xf>
    <xf numFmtId="0" fontId="7" fillId="0" borderId="0" xfId="0" applyFont="1" applyFill="1" applyAlignment="1" applyProtection="1">
      <alignment vertical="top"/>
      <protection locked="0"/>
    </xf>
    <xf numFmtId="164" fontId="16" fillId="11" borderId="0" xfId="0" applyNumberFormat="1" applyFont="1" applyFill="1" applyAlignment="1">
      <alignment horizontal="left" vertical="top"/>
    </xf>
    <xf numFmtId="165" fontId="16" fillId="11" borderId="0" xfId="3" applyNumberFormat="1" applyFont="1" applyFill="1" applyAlignment="1">
      <alignment horizontal="left" vertical="top"/>
    </xf>
    <xf numFmtId="0" fontId="10" fillId="0" borderId="0" xfId="0" applyFont="1" applyFill="1" applyAlignment="1">
      <alignment vertical="top" wrapText="1"/>
    </xf>
    <xf numFmtId="0" fontId="63" fillId="9" borderId="0" xfId="0" applyFont="1" applyFill="1" applyAlignment="1"/>
    <xf numFmtId="0" fontId="44" fillId="0" borderId="0" xfId="1" applyFont="1" applyFill="1" applyBorder="1" applyAlignment="1">
      <alignment horizontal="left" vertical="top" wrapText="1"/>
    </xf>
    <xf numFmtId="0" fontId="41" fillId="0" borderId="0" xfId="1" applyFont="1" applyFill="1" applyBorder="1" applyAlignment="1">
      <alignment horizontal="left" vertical="top" wrapText="1"/>
    </xf>
    <xf numFmtId="0" fontId="40" fillId="0" borderId="0" xfId="1" applyFont="1" applyAlignment="1">
      <alignment horizontal="left" vertical="top" wrapText="1"/>
    </xf>
    <xf numFmtId="0" fontId="29" fillId="0" borderId="0" xfId="1" applyAlignment="1">
      <alignment horizontal="center" vertical="top" wrapText="1"/>
    </xf>
    <xf numFmtId="0" fontId="29" fillId="0" borderId="0" xfId="1" applyAlignment="1">
      <alignment horizontal="left" vertical="top" wrapText="1"/>
    </xf>
    <xf numFmtId="0" fontId="39" fillId="0" borderId="0" xfId="1" applyFont="1" applyAlignment="1">
      <alignment horizontal="center" vertical="top" wrapText="1"/>
    </xf>
    <xf numFmtId="0" fontId="42" fillId="0" borderId="0" xfId="2" applyFont="1" applyAlignment="1">
      <alignment horizontal="left" vertical="top"/>
    </xf>
    <xf numFmtId="0" fontId="42" fillId="0" borderId="0" xfId="2" applyFont="1" applyAlignment="1">
      <alignment horizontal="left" vertical="top" wrapText="1"/>
    </xf>
    <xf numFmtId="0" fontId="3" fillId="4" borderId="0" xfId="0" applyFont="1" applyFill="1" applyBorder="1" applyAlignment="1">
      <alignment horizontal="left" vertical="top" wrapText="1"/>
    </xf>
    <xf numFmtId="0" fontId="42" fillId="0" borderId="0" xfId="0" applyFont="1" applyBorder="1" applyAlignment="1">
      <alignment horizontal="left" vertical="top" wrapText="1"/>
    </xf>
    <xf numFmtId="0" fontId="29" fillId="0" borderId="0" xfId="1" applyFill="1" applyAlignment="1">
      <alignment horizontal="left" vertical="top" wrapText="1"/>
    </xf>
    <xf numFmtId="0" fontId="39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40" fillId="0" borderId="0" xfId="1" quotePrefix="1" applyFont="1" applyAlignment="1">
      <alignment horizontal="left" vertical="top" wrapText="1"/>
    </xf>
  </cellXfs>
  <cellStyles count="4">
    <cellStyle name="Excel Built-in Normal" xfId="1" xr:uid="{360BD776-F746-4DB5-A70B-0412A15B1779}"/>
    <cellStyle name="Navadno" xfId="0" builtinId="0"/>
    <cellStyle name="Navadno 2" xfId="2" xr:uid="{730FF595-7983-42EB-990A-6430E7E954AE}"/>
    <cellStyle name="Valuta" xfId="3" builtinId="4"/>
  </cellStyles>
  <dxfs count="0"/>
  <tableStyles count="0" defaultTableStyle="TableStyleMedium2" defaultPivotStyle="PivotStyleLight16"/>
  <colors>
    <mruColors>
      <color rgb="FFFF3300"/>
      <color rgb="FF00FFCC"/>
      <color rgb="FF99CCFF"/>
      <color rgb="FFFF9900"/>
      <color rgb="FFFF00FF"/>
      <color rgb="FFFFCC0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</xdr:col>
      <xdr:colOff>1154871</xdr:colOff>
      <xdr:row>5</xdr:row>
      <xdr:rowOff>975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497EDFA-3CE3-4611-B411-A154244A0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2050" y="381000"/>
          <a:ext cx="2021646" cy="572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3</xdr:col>
      <xdr:colOff>1152801</xdr:colOff>
      <xdr:row>5</xdr:row>
      <xdr:rowOff>975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D004F6CC-0995-4E19-801B-1D11C0FE5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2050" y="381000"/>
          <a:ext cx="2019576" cy="57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</xdr:col>
      <xdr:colOff>1154872</xdr:colOff>
      <xdr:row>5</xdr:row>
      <xdr:rowOff>975</xdr:rowOff>
    </xdr:to>
    <xdr:pic>
      <xdr:nvPicPr>
        <xdr:cNvPr id="16" name="Slika 15">
          <a:extLst>
            <a:ext uri="{FF2B5EF4-FFF2-40B4-BE49-F238E27FC236}">
              <a16:creationId xmlns:a16="http://schemas.microsoft.com/office/drawing/2014/main" id="{DC39E262-977D-4B4D-B547-C01A5A824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381000"/>
          <a:ext cx="2021647" cy="572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3</xdr:col>
      <xdr:colOff>1152802</xdr:colOff>
      <xdr:row>5</xdr:row>
      <xdr:rowOff>975</xdr:rowOff>
    </xdr:to>
    <xdr:pic>
      <xdr:nvPicPr>
        <xdr:cNvPr id="17" name="Slika 16">
          <a:extLst>
            <a:ext uri="{FF2B5EF4-FFF2-40B4-BE49-F238E27FC236}">
              <a16:creationId xmlns:a16="http://schemas.microsoft.com/office/drawing/2014/main" id="{E727EA9F-DCF1-4691-9C65-E0F620FD2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381000"/>
          <a:ext cx="2019577" cy="5724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</xdr:col>
      <xdr:colOff>1154872</xdr:colOff>
      <xdr:row>5</xdr:row>
      <xdr:rowOff>975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A3649BA-DACB-467F-813E-EB7EA3DBD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381000"/>
          <a:ext cx="2025650" cy="5641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3</xdr:col>
      <xdr:colOff>1152802</xdr:colOff>
      <xdr:row>5</xdr:row>
      <xdr:rowOff>975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6D475C50-0785-4464-A4FE-D346C4A46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2050" y="381000"/>
          <a:ext cx="2019576" cy="5724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</xdr:col>
      <xdr:colOff>1154872</xdr:colOff>
      <xdr:row>5</xdr:row>
      <xdr:rowOff>975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45ABAC0-88AA-4AFF-BCBB-9E95631E3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368300"/>
          <a:ext cx="2062921" cy="553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3</xdr:col>
      <xdr:colOff>1152802</xdr:colOff>
      <xdr:row>5</xdr:row>
      <xdr:rowOff>975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2E5B19A3-F701-4EAF-95ED-3E0229BF0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368300"/>
          <a:ext cx="2060851" cy="5534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</xdr:col>
      <xdr:colOff>1154872</xdr:colOff>
      <xdr:row>5</xdr:row>
      <xdr:rowOff>975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DC1E453-11C0-4EAC-BE77-7B777CA03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2050" y="381000"/>
          <a:ext cx="2021646" cy="572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3</xdr:col>
      <xdr:colOff>1152802</xdr:colOff>
      <xdr:row>5</xdr:row>
      <xdr:rowOff>975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2BB83012-7A10-4FAE-9BB7-C97D8408E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2050" y="381000"/>
          <a:ext cx="2019576" cy="5724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</xdr:col>
      <xdr:colOff>1154872</xdr:colOff>
      <xdr:row>5</xdr:row>
      <xdr:rowOff>975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E11534B-92C3-4E72-A5DB-4FFB084C0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381000"/>
          <a:ext cx="2021647" cy="572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3</xdr:col>
      <xdr:colOff>1152802</xdr:colOff>
      <xdr:row>5</xdr:row>
      <xdr:rowOff>975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03981E8-2D3F-45F9-8AC9-77CCA03B7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381000"/>
          <a:ext cx="2019577" cy="5724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</xdr:col>
      <xdr:colOff>1154872</xdr:colOff>
      <xdr:row>5</xdr:row>
      <xdr:rowOff>975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2F5529F-6ED9-44E6-8D43-1FD3437D4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381000"/>
          <a:ext cx="2021647" cy="572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3</xdr:col>
      <xdr:colOff>1152802</xdr:colOff>
      <xdr:row>5</xdr:row>
      <xdr:rowOff>975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ED269F1C-0AED-4DC3-A51B-F91E757E7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381000"/>
          <a:ext cx="2019577" cy="5724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</xdr:col>
      <xdr:colOff>1154872</xdr:colOff>
      <xdr:row>5</xdr:row>
      <xdr:rowOff>975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DC01978-C8E0-4814-8194-5BD11C74B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381000"/>
          <a:ext cx="2021647" cy="572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3</xdr:col>
      <xdr:colOff>1152802</xdr:colOff>
      <xdr:row>5</xdr:row>
      <xdr:rowOff>975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43966D4-FF79-4D8D-AB2F-1C576F847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381000"/>
          <a:ext cx="2019577" cy="57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A6B65-22A9-4518-A108-8569A7B389C0}">
  <sheetPr>
    <tabColor theme="7" tint="0.39997558519241921"/>
    <pageSetUpPr fitToPage="1"/>
  </sheetPr>
  <dimension ref="A1:AO368"/>
  <sheetViews>
    <sheetView topLeftCell="A71" zoomScaleNormal="100" zoomScaleSheetLayoutView="115" workbookViewId="0">
      <selection activeCell="H92" sqref="H92"/>
    </sheetView>
  </sheetViews>
  <sheetFormatPr defaultColWidth="8.7109375" defaultRowHeight="15" x14ac:dyDescent="0.25"/>
  <cols>
    <col min="1" max="1" width="8.7109375" style="8"/>
    <col min="2" max="2" width="10.7109375" style="8" customWidth="1"/>
    <col min="3" max="3" width="2.28515625" style="16" customWidth="1"/>
    <col min="4" max="4" width="30.7109375" style="8" customWidth="1"/>
    <col min="5" max="5" width="25.7109375" style="8" customWidth="1"/>
    <col min="6" max="6" width="5.7109375" style="8" customWidth="1"/>
    <col min="7" max="7" width="10.7109375" style="67" customWidth="1"/>
    <col min="8" max="8" width="25.7109375" style="8" customWidth="1"/>
    <col min="9" max="9" width="1.140625" style="207" customWidth="1"/>
    <col min="10" max="11" width="19.140625" style="207" bestFit="1" customWidth="1"/>
    <col min="12" max="12" width="19.140625" style="207" customWidth="1"/>
    <col min="13" max="41" width="8.7109375" style="207"/>
    <col min="42" max="16384" width="8.7109375" style="8"/>
  </cols>
  <sheetData>
    <row r="1" spans="2:41" x14ac:dyDescent="0.25">
      <c r="B1" s="1"/>
      <c r="C1" s="42"/>
      <c r="D1" s="2"/>
      <c r="E1" s="1"/>
      <c r="F1" s="1"/>
      <c r="H1" s="1"/>
    </row>
    <row r="2" spans="2:41" x14ac:dyDescent="0.25">
      <c r="B2" s="1"/>
      <c r="C2" s="42"/>
      <c r="D2" s="2"/>
      <c r="E2" s="1"/>
      <c r="F2" s="1"/>
      <c r="H2" s="1"/>
    </row>
    <row r="3" spans="2:41" x14ac:dyDescent="0.25">
      <c r="B3" s="4"/>
      <c r="C3" s="43"/>
      <c r="D3" s="2"/>
      <c r="E3" s="9" t="s">
        <v>0</v>
      </c>
      <c r="F3" s="9"/>
      <c r="H3" s="1"/>
    </row>
    <row r="4" spans="2:41" x14ac:dyDescent="0.25">
      <c r="B4" s="1"/>
      <c r="C4" s="42"/>
      <c r="D4" s="2"/>
      <c r="E4" s="103" t="s">
        <v>7</v>
      </c>
      <c r="F4" s="9"/>
      <c r="H4" s="1"/>
    </row>
    <row r="5" spans="2:41" x14ac:dyDescent="0.25">
      <c r="B5" s="2"/>
      <c r="C5" s="35"/>
      <c r="D5" s="2"/>
      <c r="E5" s="9" t="s">
        <v>1</v>
      </c>
      <c r="F5" s="9"/>
      <c r="H5" s="1"/>
    </row>
    <row r="6" spans="2:41" x14ac:dyDescent="0.25">
      <c r="B6" s="1"/>
      <c r="C6" s="42"/>
      <c r="D6" s="2"/>
      <c r="E6" s="9" t="s">
        <v>2</v>
      </c>
      <c r="F6" s="9"/>
      <c r="H6" s="1"/>
    </row>
    <row r="7" spans="2:41" x14ac:dyDescent="0.25">
      <c r="B7" s="1"/>
      <c r="C7" s="42"/>
      <c r="D7" s="2"/>
      <c r="E7" s="9"/>
      <c r="F7" s="9"/>
      <c r="H7" s="1"/>
    </row>
    <row r="8" spans="2:41" x14ac:dyDescent="0.25">
      <c r="B8" s="10" t="s">
        <v>441</v>
      </c>
      <c r="D8" s="9"/>
      <c r="E8" s="3"/>
      <c r="F8" s="3"/>
      <c r="H8" s="1"/>
    </row>
    <row r="9" spans="2:41" x14ac:dyDescent="0.25">
      <c r="B9" s="4" t="s">
        <v>375</v>
      </c>
      <c r="C9" s="43"/>
      <c r="D9" s="2"/>
      <c r="F9" s="49"/>
      <c r="H9" s="104" t="s">
        <v>128</v>
      </c>
    </row>
    <row r="10" spans="2:41" x14ac:dyDescent="0.25">
      <c r="B10" s="4"/>
      <c r="C10" s="43"/>
      <c r="D10" s="2"/>
      <c r="E10" s="1"/>
      <c r="F10" s="1"/>
      <c r="H10" s="5"/>
    </row>
    <row r="11" spans="2:41" x14ac:dyDescent="0.25">
      <c r="B11" s="4"/>
      <c r="C11" s="43"/>
      <c r="D11" s="2"/>
      <c r="E11" s="1"/>
      <c r="F11" s="1"/>
      <c r="H11" s="5"/>
    </row>
    <row r="12" spans="2:41" x14ac:dyDescent="0.25">
      <c r="B12" s="6"/>
      <c r="C12" s="44"/>
      <c r="D12" s="411" t="s">
        <v>378</v>
      </c>
      <c r="E12" s="411"/>
      <c r="F12" s="411"/>
      <c r="G12" s="411"/>
      <c r="H12" s="6"/>
    </row>
    <row r="13" spans="2:41" s="140" customFormat="1" x14ac:dyDescent="0.25">
      <c r="B13" s="170"/>
      <c r="C13" s="63"/>
      <c r="D13" s="414"/>
      <c r="E13" s="414"/>
      <c r="F13" s="414"/>
      <c r="G13" s="414"/>
      <c r="H13" s="172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</row>
    <row r="14" spans="2:41" s="140" customFormat="1" ht="47.25" customHeight="1" x14ac:dyDescent="0.25">
      <c r="B14" s="170"/>
      <c r="C14" s="63"/>
      <c r="D14" s="405" t="s">
        <v>319</v>
      </c>
      <c r="E14" s="405"/>
      <c r="F14" s="405"/>
      <c r="G14" s="405"/>
      <c r="H14" s="172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  <c r="AM14" s="219"/>
      <c r="AN14" s="219"/>
      <c r="AO14" s="219"/>
    </row>
    <row r="15" spans="2:41" s="140" customFormat="1" x14ac:dyDescent="0.25">
      <c r="B15" s="170"/>
      <c r="C15" s="63"/>
      <c r="D15" s="171"/>
      <c r="E15" s="141"/>
      <c r="F15" s="141"/>
      <c r="G15" s="67"/>
      <c r="H15" s="172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9"/>
      <c r="Z15" s="219"/>
      <c r="AA15" s="219"/>
      <c r="AB15" s="219"/>
      <c r="AC15" s="219"/>
      <c r="AD15" s="219"/>
      <c r="AE15" s="219"/>
      <c r="AF15" s="219"/>
      <c r="AG15" s="219"/>
      <c r="AH15" s="219"/>
      <c r="AI15" s="219"/>
      <c r="AJ15" s="219"/>
      <c r="AK15" s="219"/>
      <c r="AL15" s="219"/>
      <c r="AM15" s="219"/>
      <c r="AN15" s="219"/>
      <c r="AO15" s="219"/>
    </row>
    <row r="16" spans="2:41" s="140" customFormat="1" ht="45" customHeight="1" x14ac:dyDescent="0.25">
      <c r="B16" s="170"/>
      <c r="C16" s="63"/>
      <c r="D16" s="416" t="s">
        <v>55</v>
      </c>
      <c r="E16" s="416"/>
      <c r="F16" s="416"/>
      <c r="G16" s="416"/>
      <c r="H16" s="172"/>
      <c r="I16" s="219"/>
      <c r="J16" s="219"/>
      <c r="K16" s="219"/>
      <c r="L16" s="220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19"/>
      <c r="AA16" s="219"/>
      <c r="AB16" s="219"/>
      <c r="AC16" s="219"/>
      <c r="AD16" s="219"/>
      <c r="AE16" s="219"/>
      <c r="AF16" s="219"/>
      <c r="AG16" s="219"/>
      <c r="AH16" s="219"/>
      <c r="AI16" s="219"/>
      <c r="AJ16" s="219"/>
      <c r="AK16" s="219"/>
      <c r="AL16" s="219"/>
      <c r="AM16" s="219"/>
      <c r="AN16" s="219"/>
      <c r="AO16" s="219"/>
    </row>
    <row r="17" spans="1:41" s="140" customFormat="1" ht="32.25" customHeight="1" x14ac:dyDescent="0.25">
      <c r="B17" s="173"/>
      <c r="C17" s="173"/>
      <c r="D17" s="407" t="s">
        <v>65</v>
      </c>
      <c r="E17" s="407"/>
      <c r="F17" s="407"/>
      <c r="G17" s="407"/>
      <c r="H17" s="172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</row>
    <row r="18" spans="1:41" s="140" customFormat="1" ht="29.25" customHeight="1" x14ac:dyDescent="0.25">
      <c r="B18" s="173"/>
      <c r="C18" s="173"/>
      <c r="D18" s="407" t="s">
        <v>64</v>
      </c>
      <c r="E18" s="407"/>
      <c r="F18" s="407"/>
      <c r="G18" s="407"/>
      <c r="H18" s="172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19"/>
      <c r="AA18" s="219"/>
      <c r="AB18" s="219"/>
      <c r="AC18" s="219"/>
      <c r="AD18" s="219"/>
      <c r="AE18" s="219"/>
      <c r="AF18" s="219"/>
      <c r="AG18" s="219"/>
      <c r="AH18" s="219"/>
      <c r="AI18" s="219"/>
      <c r="AJ18" s="219"/>
      <c r="AK18" s="219"/>
      <c r="AL18" s="219"/>
      <c r="AM18" s="219"/>
      <c r="AN18" s="219"/>
      <c r="AO18" s="219"/>
    </row>
    <row r="19" spans="1:41" s="140" customFormat="1" x14ac:dyDescent="0.25">
      <c r="B19" s="173"/>
      <c r="C19" s="173"/>
      <c r="D19" s="413" t="s">
        <v>371</v>
      </c>
      <c r="E19" s="413"/>
      <c r="F19" s="413"/>
      <c r="G19" s="413"/>
      <c r="H19" s="172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</row>
    <row r="20" spans="1:41" s="140" customFormat="1" ht="33.75" customHeight="1" x14ac:dyDescent="0.25">
      <c r="A20" s="229"/>
      <c r="B20" s="173"/>
      <c r="C20" s="173"/>
      <c r="D20" s="405" t="s">
        <v>111</v>
      </c>
      <c r="E20" s="405"/>
      <c r="F20" s="405"/>
      <c r="G20" s="405"/>
      <c r="H20" s="172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9"/>
      <c r="Z20" s="219"/>
      <c r="AA20" s="219"/>
      <c r="AB20" s="219"/>
      <c r="AC20" s="219"/>
      <c r="AD20" s="219"/>
      <c r="AE20" s="219"/>
      <c r="AF20" s="219"/>
      <c r="AG20" s="219"/>
      <c r="AH20" s="219"/>
      <c r="AI20" s="219"/>
      <c r="AJ20" s="219"/>
      <c r="AK20" s="219"/>
      <c r="AL20" s="219"/>
      <c r="AM20" s="219"/>
      <c r="AN20" s="219"/>
      <c r="AO20" s="219"/>
    </row>
    <row r="21" spans="1:41" s="140" customFormat="1" x14ac:dyDescent="0.25">
      <c r="B21" s="173"/>
      <c r="C21" s="173"/>
      <c r="D21" s="406"/>
      <c r="E21" s="406"/>
      <c r="F21" s="159"/>
      <c r="G21" s="159"/>
      <c r="H21" s="160"/>
      <c r="I21" s="219"/>
      <c r="J21" s="221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</row>
    <row r="22" spans="1:41" s="140" customFormat="1" ht="25.5" customHeight="1" x14ac:dyDescent="0.25">
      <c r="B22" s="173"/>
      <c r="C22" s="173"/>
      <c r="D22" s="407" t="s">
        <v>113</v>
      </c>
      <c r="E22" s="407"/>
      <c r="F22" s="142"/>
      <c r="G22" s="67"/>
      <c r="H22" s="141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219"/>
      <c r="AA22" s="219"/>
      <c r="AB22" s="219"/>
      <c r="AC22" s="219"/>
      <c r="AD22" s="219"/>
      <c r="AE22" s="219"/>
      <c r="AF22" s="219"/>
      <c r="AG22" s="219"/>
      <c r="AH22" s="219"/>
      <c r="AI22" s="219"/>
      <c r="AJ22" s="219"/>
      <c r="AK22" s="219"/>
      <c r="AL22" s="219"/>
      <c r="AM22" s="219"/>
      <c r="AN22" s="219"/>
      <c r="AO22" s="219"/>
    </row>
    <row r="23" spans="1:41" s="140" customFormat="1" ht="25.5" customHeight="1" x14ac:dyDescent="0.25">
      <c r="B23" s="173"/>
      <c r="C23" s="173"/>
      <c r="D23" s="407" t="s">
        <v>56</v>
      </c>
      <c r="E23" s="407"/>
      <c r="F23" s="407"/>
      <c r="G23" s="407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O23" s="219"/>
    </row>
    <row r="24" spans="1:41" s="140" customFormat="1" ht="51.75" customHeight="1" x14ac:dyDescent="0.25">
      <c r="B24" s="173"/>
      <c r="C24" s="173"/>
      <c r="D24" s="417" t="s">
        <v>112</v>
      </c>
      <c r="E24" s="417"/>
      <c r="F24" s="417"/>
      <c r="G24" s="417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  <c r="AA24" s="219"/>
      <c r="AB24" s="219"/>
      <c r="AC24" s="219"/>
      <c r="AD24" s="219"/>
      <c r="AE24" s="219"/>
      <c r="AF24" s="219"/>
      <c r="AG24" s="219"/>
      <c r="AH24" s="219"/>
      <c r="AI24" s="219"/>
      <c r="AJ24" s="219"/>
      <c r="AK24" s="219"/>
      <c r="AL24" s="219"/>
      <c r="AM24" s="219"/>
      <c r="AN24" s="219"/>
      <c r="AO24" s="219"/>
    </row>
    <row r="25" spans="1:41" s="140" customFormat="1" x14ac:dyDescent="0.25">
      <c r="B25" s="173"/>
      <c r="C25" s="173"/>
      <c r="D25" s="408"/>
      <c r="E25" s="408"/>
      <c r="G25" s="67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19"/>
      <c r="AO25" s="219"/>
    </row>
    <row r="26" spans="1:41" s="140" customFormat="1" x14ac:dyDescent="0.25">
      <c r="B26" s="176"/>
      <c r="C26" s="176"/>
      <c r="D26" s="409" t="s">
        <v>266</v>
      </c>
      <c r="E26" s="409"/>
      <c r="G26" s="67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9"/>
      <c r="Z26" s="219"/>
      <c r="AA26" s="219"/>
      <c r="AB26" s="219"/>
      <c r="AC26" s="219"/>
      <c r="AD26" s="219"/>
      <c r="AE26" s="219"/>
      <c r="AF26" s="219"/>
      <c r="AG26" s="219"/>
      <c r="AH26" s="219"/>
      <c r="AI26" s="219"/>
      <c r="AJ26" s="219"/>
      <c r="AK26" s="219"/>
      <c r="AL26" s="219"/>
      <c r="AM26" s="219"/>
      <c r="AN26" s="219"/>
      <c r="AO26" s="219"/>
    </row>
    <row r="27" spans="1:41" s="140" customFormat="1" x14ac:dyDescent="0.25">
      <c r="B27" s="176"/>
      <c r="C27" s="176"/>
      <c r="D27" s="410" t="s">
        <v>323</v>
      </c>
      <c r="E27" s="410"/>
      <c r="F27" s="410"/>
      <c r="G27" s="410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9"/>
      <c r="Z27" s="219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/>
      <c r="AL27" s="219"/>
      <c r="AM27" s="219"/>
      <c r="AN27" s="219"/>
      <c r="AO27" s="219"/>
    </row>
    <row r="28" spans="1:41" s="140" customFormat="1" x14ac:dyDescent="0.25">
      <c r="B28" s="176"/>
      <c r="C28" s="176"/>
      <c r="D28" s="409" t="s">
        <v>303</v>
      </c>
      <c r="E28" s="409"/>
      <c r="F28" s="409"/>
      <c r="G28" s="40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  <c r="AA28" s="219"/>
      <c r="AB28" s="219"/>
      <c r="AC28" s="219"/>
      <c r="AD28" s="219"/>
      <c r="AE28" s="219"/>
      <c r="AF28" s="219"/>
      <c r="AG28" s="219"/>
      <c r="AH28" s="219"/>
      <c r="AI28" s="219"/>
      <c r="AJ28" s="219"/>
      <c r="AK28" s="219"/>
      <c r="AL28" s="219"/>
      <c r="AM28" s="219"/>
      <c r="AN28" s="219"/>
      <c r="AO28" s="219"/>
    </row>
    <row r="29" spans="1:41" s="140" customFormat="1" x14ac:dyDescent="0.25">
      <c r="B29" s="176"/>
      <c r="C29" s="176"/>
      <c r="D29" s="185"/>
      <c r="E29" s="185"/>
      <c r="F29" s="185"/>
      <c r="G29" s="185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9"/>
      <c r="Z29" s="219"/>
      <c r="AA29" s="219"/>
      <c r="AB29" s="219"/>
      <c r="AC29" s="219"/>
      <c r="AD29" s="219"/>
      <c r="AE29" s="219"/>
      <c r="AF29" s="219"/>
      <c r="AG29" s="219"/>
      <c r="AH29" s="219"/>
      <c r="AI29" s="219"/>
      <c r="AJ29" s="219"/>
      <c r="AK29" s="219"/>
      <c r="AL29" s="219"/>
      <c r="AM29" s="219"/>
      <c r="AN29" s="219"/>
      <c r="AO29" s="219"/>
    </row>
    <row r="30" spans="1:41" s="140" customFormat="1" x14ac:dyDescent="0.25">
      <c r="B30" s="173"/>
      <c r="C30" s="173"/>
      <c r="D30" s="407" t="s">
        <v>66</v>
      </c>
      <c r="E30" s="407"/>
      <c r="G30" s="67"/>
      <c r="I30" s="219"/>
      <c r="J30" s="219"/>
      <c r="K30" s="219"/>
      <c r="L30" s="219"/>
      <c r="M30" s="219"/>
      <c r="N30" s="219"/>
      <c r="O30" s="219"/>
      <c r="P30" s="222"/>
      <c r="Q30" s="219"/>
      <c r="R30" s="219"/>
      <c r="S30" s="219"/>
      <c r="T30" s="219"/>
      <c r="U30" s="219"/>
      <c r="V30" s="219"/>
      <c r="W30" s="219"/>
      <c r="X30" s="219"/>
      <c r="Y30" s="219"/>
      <c r="Z30" s="219"/>
      <c r="AA30" s="219"/>
      <c r="AB30" s="219"/>
      <c r="AC30" s="219"/>
      <c r="AD30" s="219"/>
      <c r="AE30" s="219"/>
      <c r="AF30" s="219"/>
      <c r="AG30" s="219"/>
      <c r="AH30" s="219"/>
      <c r="AI30" s="219"/>
      <c r="AJ30" s="219"/>
      <c r="AK30" s="219"/>
      <c r="AL30" s="219"/>
      <c r="AM30" s="219"/>
      <c r="AN30" s="219"/>
      <c r="AO30" s="219"/>
    </row>
    <row r="31" spans="1:41" s="140" customFormat="1" x14ac:dyDescent="0.25">
      <c r="B31" s="173"/>
      <c r="C31" s="173"/>
      <c r="D31" s="174"/>
      <c r="E31" s="174"/>
      <c r="G31" s="67"/>
      <c r="I31" s="219"/>
      <c r="J31" s="219"/>
      <c r="K31" s="219"/>
      <c r="L31" s="219"/>
      <c r="M31" s="219"/>
      <c r="N31" s="219"/>
      <c r="O31" s="219"/>
      <c r="P31" s="222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19"/>
      <c r="AO31" s="219"/>
    </row>
    <row r="32" spans="1:41" s="140" customFormat="1" x14ac:dyDescent="0.25">
      <c r="B32" s="173"/>
      <c r="C32" s="173"/>
      <c r="D32" s="174"/>
      <c r="E32" s="174"/>
      <c r="G32" s="67"/>
      <c r="I32" s="219"/>
      <c r="J32" s="219"/>
      <c r="K32" s="219"/>
      <c r="L32" s="219"/>
      <c r="M32" s="219"/>
      <c r="N32" s="219"/>
      <c r="O32" s="219"/>
      <c r="P32" s="222"/>
      <c r="Q32" s="219"/>
      <c r="R32" s="219"/>
      <c r="S32" s="219"/>
      <c r="T32" s="219"/>
      <c r="U32" s="219"/>
      <c r="V32" s="219"/>
      <c r="W32" s="219"/>
      <c r="X32" s="219"/>
      <c r="Y32" s="219"/>
      <c r="Z32" s="219"/>
      <c r="AA32" s="219"/>
      <c r="AB32" s="219"/>
      <c r="AC32" s="219"/>
      <c r="AD32" s="219"/>
      <c r="AE32" s="219"/>
      <c r="AF32" s="219"/>
      <c r="AG32" s="219"/>
      <c r="AH32" s="219"/>
      <c r="AI32" s="219"/>
      <c r="AJ32" s="219"/>
      <c r="AK32" s="219"/>
      <c r="AL32" s="219"/>
      <c r="AM32" s="219"/>
      <c r="AN32" s="219"/>
      <c r="AO32" s="219"/>
    </row>
    <row r="33" spans="2:41" s="161" customFormat="1" x14ac:dyDescent="0.25">
      <c r="C33" s="175"/>
      <c r="D33" s="175" t="s">
        <v>300</v>
      </c>
      <c r="G33" s="67"/>
      <c r="I33" s="223"/>
      <c r="J33" s="223"/>
      <c r="K33" s="223"/>
      <c r="L33" s="223"/>
      <c r="M33" s="223"/>
      <c r="N33" s="223"/>
      <c r="O33" s="223"/>
      <c r="P33" s="145"/>
      <c r="Q33" s="223"/>
      <c r="R33" s="223"/>
      <c r="S33" s="223"/>
      <c r="T33" s="223"/>
      <c r="U33" s="223"/>
      <c r="V33" s="223"/>
      <c r="W33" s="223"/>
      <c r="X33" s="223"/>
      <c r="Y33" s="223"/>
      <c r="Z33" s="223"/>
      <c r="AA33" s="223"/>
      <c r="AB33" s="223"/>
      <c r="AC33" s="223"/>
      <c r="AD33" s="223"/>
      <c r="AE33" s="223"/>
      <c r="AF33" s="223"/>
      <c r="AG33" s="223"/>
      <c r="AH33" s="223"/>
      <c r="AI33" s="223"/>
      <c r="AJ33" s="223"/>
      <c r="AK33" s="223"/>
      <c r="AL33" s="223"/>
      <c r="AM33" s="223"/>
      <c r="AN33" s="223"/>
      <c r="AO33" s="223"/>
    </row>
    <row r="34" spans="2:41" s="140" customFormat="1" ht="15" customHeight="1" x14ac:dyDescent="0.25">
      <c r="B34" s="173"/>
      <c r="C34" s="173"/>
      <c r="D34" s="174"/>
      <c r="E34" s="174"/>
      <c r="G34" s="67"/>
      <c r="I34" s="219"/>
      <c r="J34" s="219"/>
      <c r="K34" s="219"/>
      <c r="L34" s="219"/>
      <c r="M34" s="219"/>
      <c r="N34" s="219"/>
      <c r="O34" s="219"/>
      <c r="P34" s="222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  <c r="AD34" s="219"/>
      <c r="AE34" s="219"/>
      <c r="AF34" s="219"/>
      <c r="AG34" s="219"/>
      <c r="AH34" s="219"/>
      <c r="AI34" s="219"/>
      <c r="AJ34" s="219"/>
      <c r="AK34" s="219"/>
      <c r="AL34" s="219"/>
      <c r="AM34" s="219"/>
      <c r="AN34" s="219"/>
      <c r="AO34" s="219"/>
    </row>
    <row r="35" spans="2:41" s="140" customFormat="1" ht="25.5" customHeight="1" x14ac:dyDescent="0.25">
      <c r="B35" s="173" t="s">
        <v>136</v>
      </c>
      <c r="C35" s="173"/>
      <c r="D35" s="415" t="s">
        <v>373</v>
      </c>
      <c r="E35" s="415"/>
      <c r="G35" s="67"/>
      <c r="I35" s="219"/>
      <c r="J35" s="219"/>
      <c r="K35" s="219"/>
      <c r="L35" s="219"/>
      <c r="M35" s="219"/>
      <c r="N35" s="219"/>
      <c r="O35" s="219"/>
      <c r="P35" s="222"/>
      <c r="Q35" s="219"/>
      <c r="R35" s="219"/>
      <c r="S35" s="219"/>
      <c r="T35" s="219"/>
      <c r="U35" s="219"/>
      <c r="V35" s="219"/>
      <c r="W35" s="219"/>
      <c r="X35" s="219"/>
      <c r="Y35" s="219"/>
      <c r="Z35" s="219"/>
      <c r="AA35" s="219"/>
      <c r="AB35" s="219"/>
      <c r="AC35" s="219"/>
      <c r="AD35" s="219"/>
      <c r="AE35" s="219"/>
      <c r="AF35" s="219"/>
      <c r="AG35" s="219"/>
      <c r="AH35" s="219"/>
      <c r="AI35" s="219"/>
      <c r="AJ35" s="219"/>
      <c r="AK35" s="219"/>
      <c r="AL35" s="219"/>
      <c r="AM35" s="219"/>
      <c r="AN35" s="219"/>
      <c r="AO35" s="219"/>
    </row>
    <row r="36" spans="2:41" s="140" customFormat="1" ht="25.5" customHeight="1" x14ac:dyDescent="0.25">
      <c r="B36" s="173" t="s">
        <v>137</v>
      </c>
      <c r="C36" s="173"/>
      <c r="D36" s="405" t="s">
        <v>141</v>
      </c>
      <c r="E36" s="405"/>
      <c r="G36" s="67"/>
      <c r="I36" s="219"/>
      <c r="J36" s="219"/>
      <c r="K36" s="219"/>
      <c r="L36" s="219"/>
      <c r="M36" s="219"/>
      <c r="N36" s="219"/>
      <c r="O36" s="219"/>
      <c r="P36" s="222"/>
      <c r="Q36" s="219"/>
      <c r="R36" s="219"/>
      <c r="S36" s="219"/>
      <c r="T36" s="219"/>
      <c r="U36" s="219"/>
      <c r="V36" s="219"/>
      <c r="W36" s="219"/>
      <c r="X36" s="219"/>
      <c r="Y36" s="219"/>
      <c r="Z36" s="219"/>
      <c r="AA36" s="219"/>
      <c r="AB36" s="219"/>
      <c r="AC36" s="219"/>
      <c r="AD36" s="219"/>
      <c r="AE36" s="219"/>
      <c r="AF36" s="219"/>
      <c r="AG36" s="219"/>
      <c r="AH36" s="219"/>
      <c r="AI36" s="219"/>
      <c r="AJ36" s="219"/>
      <c r="AK36" s="219"/>
      <c r="AL36" s="219"/>
      <c r="AM36" s="219"/>
      <c r="AN36" s="219"/>
      <c r="AO36" s="219"/>
    </row>
    <row r="37" spans="2:41" s="140" customFormat="1" ht="25.5" customHeight="1" x14ac:dyDescent="0.25">
      <c r="B37" s="173" t="s">
        <v>138</v>
      </c>
      <c r="C37" s="173"/>
      <c r="D37" s="405" t="s">
        <v>169</v>
      </c>
      <c r="E37" s="405"/>
      <c r="G37" s="67"/>
      <c r="I37" s="219"/>
      <c r="J37" s="219"/>
      <c r="K37" s="219"/>
      <c r="L37" s="219"/>
      <c r="M37" s="219"/>
      <c r="N37" s="219"/>
      <c r="O37" s="219"/>
      <c r="P37" s="222"/>
      <c r="Q37" s="219"/>
      <c r="R37" s="219"/>
      <c r="S37" s="219"/>
      <c r="T37" s="219"/>
      <c r="U37" s="219"/>
      <c r="V37" s="219"/>
      <c r="W37" s="219"/>
      <c r="X37" s="219"/>
      <c r="Y37" s="219"/>
      <c r="Z37" s="219"/>
      <c r="AA37" s="219"/>
      <c r="AB37" s="219"/>
      <c r="AC37" s="219"/>
      <c r="AD37" s="219"/>
      <c r="AE37" s="219"/>
      <c r="AF37" s="219"/>
      <c r="AG37" s="219"/>
      <c r="AH37" s="219"/>
      <c r="AI37" s="219"/>
      <c r="AJ37" s="219"/>
      <c r="AK37" s="219"/>
      <c r="AL37" s="219"/>
      <c r="AM37" s="219"/>
      <c r="AN37" s="219"/>
      <c r="AO37" s="219"/>
    </row>
    <row r="38" spans="2:41" s="140" customFormat="1" ht="25.5" customHeight="1" x14ac:dyDescent="0.25">
      <c r="B38" s="173" t="s">
        <v>139</v>
      </c>
      <c r="C38" s="173"/>
      <c r="D38" s="405" t="s">
        <v>372</v>
      </c>
      <c r="E38" s="405"/>
      <c r="G38" s="67"/>
      <c r="I38" s="219"/>
      <c r="J38" s="219"/>
      <c r="K38" s="219"/>
      <c r="L38" s="219"/>
      <c r="M38" s="219"/>
      <c r="N38" s="219"/>
      <c r="O38" s="219"/>
      <c r="P38" s="222"/>
      <c r="Q38" s="219"/>
      <c r="R38" s="219"/>
      <c r="S38" s="219"/>
      <c r="T38" s="219"/>
      <c r="U38" s="219"/>
      <c r="V38" s="219"/>
      <c r="W38" s="219"/>
      <c r="X38" s="219"/>
      <c r="Y38" s="219"/>
      <c r="Z38" s="219"/>
      <c r="AA38" s="219"/>
      <c r="AB38" s="219"/>
      <c r="AC38" s="219"/>
      <c r="AD38" s="219"/>
      <c r="AE38" s="219"/>
      <c r="AF38" s="219"/>
      <c r="AG38" s="219"/>
      <c r="AH38" s="219"/>
      <c r="AI38" s="219"/>
      <c r="AJ38" s="219"/>
      <c r="AK38" s="219"/>
      <c r="AL38" s="219"/>
      <c r="AM38" s="219"/>
      <c r="AN38" s="219"/>
      <c r="AO38" s="219"/>
    </row>
    <row r="39" spans="2:41" s="140" customFormat="1" ht="25.5" customHeight="1" x14ac:dyDescent="0.25">
      <c r="B39" s="173" t="s">
        <v>140</v>
      </c>
      <c r="C39" s="173"/>
      <c r="D39" s="405" t="s">
        <v>142</v>
      </c>
      <c r="E39" s="405"/>
      <c r="G39" s="67"/>
      <c r="I39" s="219"/>
      <c r="J39" s="219"/>
      <c r="K39" s="219"/>
      <c r="L39" s="219"/>
      <c r="M39" s="219"/>
      <c r="N39" s="219"/>
      <c r="O39" s="219"/>
      <c r="P39" s="222"/>
      <c r="Q39" s="219"/>
      <c r="R39" s="219"/>
      <c r="S39" s="219"/>
      <c r="T39" s="219"/>
      <c r="U39" s="219"/>
      <c r="V39" s="219"/>
      <c r="W39" s="219"/>
      <c r="X39" s="219"/>
      <c r="Y39" s="219"/>
      <c r="Z39" s="219"/>
      <c r="AA39" s="219"/>
      <c r="AB39" s="219"/>
      <c r="AC39" s="219"/>
      <c r="AD39" s="219"/>
      <c r="AE39" s="219"/>
      <c r="AF39" s="219"/>
      <c r="AG39" s="219"/>
      <c r="AH39" s="219"/>
      <c r="AI39" s="219"/>
      <c r="AJ39" s="219"/>
      <c r="AK39" s="219"/>
      <c r="AL39" s="219"/>
      <c r="AM39" s="219"/>
      <c r="AN39" s="219"/>
      <c r="AO39" s="219"/>
    </row>
    <row r="40" spans="2:41" s="140" customFormat="1" ht="15" customHeight="1" x14ac:dyDescent="0.25">
      <c r="B40" s="173"/>
      <c r="C40" s="173"/>
      <c r="D40" s="174"/>
      <c r="E40" s="174"/>
      <c r="G40" s="67"/>
      <c r="I40" s="219"/>
      <c r="J40" s="219"/>
      <c r="K40" s="219"/>
      <c r="L40" s="219"/>
      <c r="M40" s="219"/>
      <c r="N40" s="219"/>
      <c r="O40" s="219"/>
      <c r="P40" s="222"/>
      <c r="Q40" s="219"/>
      <c r="R40" s="219"/>
      <c r="S40" s="219"/>
      <c r="T40" s="219"/>
      <c r="U40" s="219"/>
      <c r="V40" s="219"/>
      <c r="W40" s="219"/>
      <c r="X40" s="219"/>
      <c r="Y40" s="219"/>
      <c r="Z40" s="219"/>
      <c r="AA40" s="219"/>
      <c r="AB40" s="219"/>
      <c r="AC40" s="219"/>
      <c r="AD40" s="219"/>
      <c r="AE40" s="219"/>
      <c r="AF40" s="219"/>
      <c r="AG40" s="219"/>
      <c r="AH40" s="219"/>
      <c r="AI40" s="219"/>
      <c r="AJ40" s="219"/>
      <c r="AK40" s="219"/>
      <c r="AL40" s="219"/>
      <c r="AM40" s="219"/>
      <c r="AN40" s="219"/>
      <c r="AO40" s="219"/>
    </row>
    <row r="41" spans="2:41" s="140" customFormat="1" ht="29.25" customHeight="1" x14ac:dyDescent="0.25">
      <c r="B41" s="173"/>
      <c r="C41" s="173"/>
      <c r="D41" s="405" t="s">
        <v>301</v>
      </c>
      <c r="E41" s="405"/>
      <c r="F41" s="405"/>
      <c r="G41" s="405"/>
      <c r="I41" s="219"/>
      <c r="J41" s="219"/>
      <c r="K41" s="219"/>
      <c r="L41" s="219"/>
      <c r="M41" s="219"/>
      <c r="N41" s="219"/>
      <c r="O41" s="219"/>
      <c r="P41" s="222"/>
      <c r="Q41" s="219"/>
      <c r="R41" s="219"/>
      <c r="S41" s="219"/>
      <c r="T41" s="219"/>
      <c r="U41" s="219"/>
      <c r="V41" s="219"/>
      <c r="W41" s="219"/>
      <c r="X41" s="219"/>
      <c r="Y41" s="219"/>
      <c r="Z41" s="219"/>
      <c r="AA41" s="219"/>
      <c r="AB41" s="219"/>
      <c r="AC41" s="219"/>
      <c r="AD41" s="219"/>
      <c r="AE41" s="219"/>
      <c r="AF41" s="219"/>
      <c r="AG41" s="219"/>
      <c r="AH41" s="219"/>
      <c r="AI41" s="219"/>
      <c r="AJ41" s="219"/>
      <c r="AK41" s="219"/>
      <c r="AL41" s="219"/>
      <c r="AM41" s="219"/>
      <c r="AN41" s="219"/>
      <c r="AO41" s="219"/>
    </row>
    <row r="42" spans="2:41" s="140" customFormat="1" ht="29.25" customHeight="1" x14ac:dyDescent="0.25">
      <c r="B42" s="173"/>
      <c r="C42" s="173"/>
      <c r="D42" s="405" t="s">
        <v>302</v>
      </c>
      <c r="E42" s="405"/>
      <c r="F42" s="405"/>
      <c r="G42" s="405"/>
      <c r="I42" s="219"/>
      <c r="J42" s="219"/>
      <c r="K42" s="219"/>
      <c r="L42" s="219"/>
      <c r="M42" s="219"/>
      <c r="N42" s="219"/>
      <c r="O42" s="219"/>
      <c r="P42" s="222"/>
      <c r="Q42" s="219"/>
      <c r="R42" s="219"/>
      <c r="S42" s="219"/>
      <c r="T42" s="219"/>
      <c r="U42" s="219"/>
      <c r="V42" s="219"/>
      <c r="W42" s="219"/>
      <c r="X42" s="219"/>
      <c r="Y42" s="219"/>
      <c r="Z42" s="219"/>
      <c r="AA42" s="219"/>
      <c r="AB42" s="219"/>
      <c r="AC42" s="219"/>
      <c r="AD42" s="219"/>
      <c r="AE42" s="219"/>
      <c r="AF42" s="219"/>
      <c r="AG42" s="219"/>
      <c r="AH42" s="219"/>
      <c r="AI42" s="219"/>
      <c r="AJ42" s="219"/>
      <c r="AK42" s="219"/>
      <c r="AL42" s="219"/>
      <c r="AM42" s="219"/>
      <c r="AN42" s="219"/>
      <c r="AO42" s="219"/>
    </row>
    <row r="43" spans="2:41" s="140" customFormat="1" ht="15" customHeight="1" x14ac:dyDescent="0.25">
      <c r="B43" s="173"/>
      <c r="C43" s="173"/>
      <c r="D43" s="174"/>
      <c r="E43" s="174"/>
      <c r="G43" s="67"/>
      <c r="I43" s="219"/>
      <c r="J43" s="219"/>
      <c r="K43" s="219"/>
      <c r="L43" s="219"/>
      <c r="M43" s="219"/>
      <c r="N43" s="219"/>
      <c r="O43" s="219"/>
      <c r="P43" s="222"/>
      <c r="Q43" s="219"/>
      <c r="R43" s="219"/>
      <c r="S43" s="219"/>
      <c r="T43" s="219"/>
      <c r="U43" s="219"/>
      <c r="V43" s="219"/>
      <c r="W43" s="219"/>
      <c r="X43" s="219"/>
      <c r="Y43" s="219"/>
      <c r="Z43" s="219"/>
      <c r="AA43" s="219"/>
      <c r="AB43" s="219"/>
      <c r="AC43" s="219"/>
      <c r="AD43" s="219"/>
      <c r="AE43" s="219"/>
      <c r="AF43" s="219"/>
      <c r="AG43" s="219"/>
      <c r="AH43" s="219"/>
      <c r="AI43" s="219"/>
      <c r="AJ43" s="219"/>
      <c r="AK43" s="219"/>
      <c r="AL43" s="219"/>
      <c r="AM43" s="219"/>
      <c r="AN43" s="219"/>
      <c r="AO43" s="219"/>
    </row>
    <row r="44" spans="2:41" s="140" customFormat="1" ht="15" customHeight="1" x14ac:dyDescent="0.25">
      <c r="B44" s="173"/>
      <c r="C44" s="173"/>
      <c r="D44" s="174"/>
      <c r="E44" s="174"/>
      <c r="G44" s="67"/>
      <c r="I44" s="219"/>
      <c r="J44" s="219"/>
      <c r="K44" s="219"/>
      <c r="L44" s="219"/>
      <c r="M44" s="219"/>
      <c r="N44" s="219"/>
      <c r="O44" s="219"/>
      <c r="P44" s="222"/>
      <c r="Q44" s="219"/>
      <c r="R44" s="219"/>
      <c r="S44" s="219"/>
      <c r="T44" s="219"/>
      <c r="U44" s="219"/>
      <c r="V44" s="219"/>
      <c r="W44" s="219"/>
      <c r="X44" s="219"/>
      <c r="Y44" s="219"/>
      <c r="Z44" s="219"/>
      <c r="AA44" s="219"/>
      <c r="AB44" s="219"/>
      <c r="AC44" s="219"/>
      <c r="AD44" s="219"/>
      <c r="AE44" s="219"/>
      <c r="AF44" s="219"/>
      <c r="AG44" s="219"/>
      <c r="AH44" s="219"/>
      <c r="AI44" s="219"/>
      <c r="AJ44" s="219"/>
      <c r="AK44" s="219"/>
      <c r="AL44" s="219"/>
      <c r="AM44" s="219"/>
      <c r="AN44" s="219"/>
      <c r="AO44" s="219"/>
    </row>
    <row r="45" spans="2:41" s="105" customFormat="1" x14ac:dyDescent="0.25">
      <c r="C45" s="177"/>
      <c r="D45" s="177" t="s">
        <v>304</v>
      </c>
      <c r="E45" s="63"/>
      <c r="G45" s="71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24"/>
      <c r="Z45" s="224"/>
      <c r="AA45" s="224"/>
      <c r="AB45" s="224"/>
      <c r="AC45" s="224"/>
      <c r="AD45" s="224"/>
      <c r="AE45" s="224"/>
      <c r="AF45" s="224"/>
      <c r="AG45" s="224"/>
      <c r="AH45" s="224"/>
      <c r="AI45" s="224"/>
      <c r="AJ45" s="224"/>
      <c r="AK45" s="224"/>
      <c r="AL45" s="224"/>
      <c r="AM45" s="224"/>
      <c r="AN45" s="224"/>
      <c r="AO45" s="224"/>
    </row>
    <row r="46" spans="2:41" s="125" customFormat="1" x14ac:dyDescent="0.25">
      <c r="B46" s="178"/>
      <c r="C46" s="178"/>
      <c r="D46" s="179"/>
      <c r="E46" s="162"/>
      <c r="G46" s="71"/>
      <c r="I46" s="211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  <c r="AA46" s="211"/>
      <c r="AB46" s="211"/>
      <c r="AC46" s="211"/>
      <c r="AD46" s="211"/>
      <c r="AE46" s="211"/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</row>
    <row r="47" spans="2:41" s="125" customFormat="1" ht="46.5" customHeight="1" x14ac:dyDescent="0.25">
      <c r="B47" s="178"/>
      <c r="C47" s="178"/>
      <c r="D47" s="405" t="s">
        <v>324</v>
      </c>
      <c r="E47" s="405"/>
      <c r="F47" s="405"/>
      <c r="G47" s="405"/>
      <c r="I47" s="211"/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  <c r="AA47" s="211"/>
      <c r="AB47" s="211"/>
      <c r="AC47" s="211"/>
      <c r="AD47" s="211"/>
      <c r="AE47" s="211"/>
      <c r="AF47" s="211"/>
      <c r="AG47" s="211"/>
      <c r="AH47" s="211"/>
      <c r="AI47" s="211"/>
      <c r="AJ47" s="211"/>
      <c r="AK47" s="211"/>
      <c r="AL47" s="211"/>
      <c r="AM47" s="211"/>
      <c r="AN47" s="211"/>
      <c r="AO47" s="211"/>
    </row>
    <row r="48" spans="2:41" s="125" customFormat="1" ht="15" customHeight="1" x14ac:dyDescent="0.25">
      <c r="B48" s="178"/>
      <c r="C48" s="178"/>
      <c r="D48" s="405" t="s">
        <v>305</v>
      </c>
      <c r="E48" s="405"/>
      <c r="F48" s="405"/>
      <c r="G48" s="405"/>
      <c r="I48" s="211"/>
      <c r="J48" s="211"/>
      <c r="K48" s="211"/>
      <c r="L48" s="211"/>
      <c r="M48" s="211"/>
      <c r="N48" s="211"/>
      <c r="O48" s="211"/>
      <c r="P48" s="94"/>
      <c r="Q48" s="211"/>
      <c r="R48" s="211"/>
      <c r="S48" s="211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</row>
    <row r="49" spans="2:41" s="125" customFormat="1" x14ac:dyDescent="0.25">
      <c r="B49" s="180" t="s">
        <v>57</v>
      </c>
      <c r="C49" s="180"/>
      <c r="D49" s="405" t="s">
        <v>67</v>
      </c>
      <c r="E49" s="405"/>
      <c r="G49" s="71"/>
      <c r="I49" s="211"/>
      <c r="J49" s="211"/>
      <c r="K49" s="211"/>
      <c r="L49" s="211"/>
      <c r="M49" s="211"/>
      <c r="N49" s="211"/>
      <c r="O49" s="211"/>
      <c r="P49" s="94"/>
      <c r="Q49" s="211"/>
      <c r="R49" s="211"/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</row>
    <row r="50" spans="2:41" s="125" customFormat="1" x14ac:dyDescent="0.25">
      <c r="B50" s="180" t="s">
        <v>58</v>
      </c>
      <c r="C50" s="180"/>
      <c r="D50" s="405" t="s">
        <v>68</v>
      </c>
      <c r="E50" s="405"/>
      <c r="G50" s="71"/>
      <c r="I50" s="211"/>
      <c r="J50" s="211"/>
      <c r="K50" s="211"/>
      <c r="L50" s="211"/>
      <c r="M50" s="211"/>
      <c r="N50" s="211"/>
      <c r="O50" s="211"/>
      <c r="P50" s="94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</row>
    <row r="51" spans="2:41" s="140" customFormat="1" x14ac:dyDescent="0.25">
      <c r="B51" s="176"/>
      <c r="C51" s="176"/>
      <c r="D51" s="181"/>
      <c r="E51" s="163"/>
      <c r="G51" s="67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  <c r="AA51" s="219"/>
      <c r="AB51" s="219"/>
      <c r="AC51" s="219"/>
      <c r="AD51" s="219"/>
      <c r="AE51" s="219"/>
      <c r="AF51" s="219"/>
      <c r="AG51" s="219"/>
      <c r="AH51" s="219"/>
      <c r="AI51" s="219"/>
      <c r="AJ51" s="219"/>
      <c r="AK51" s="219"/>
      <c r="AL51" s="219"/>
      <c r="AM51" s="219"/>
      <c r="AN51" s="219"/>
      <c r="AO51" s="219"/>
    </row>
    <row r="52" spans="2:41" s="125" customFormat="1" ht="30" customHeight="1" x14ac:dyDescent="0.25">
      <c r="B52" s="180" t="s">
        <v>60</v>
      </c>
      <c r="C52" s="180"/>
      <c r="D52" s="405" t="s">
        <v>114</v>
      </c>
      <c r="E52" s="405"/>
      <c r="F52" s="405"/>
      <c r="G52" s="405"/>
      <c r="I52" s="211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</row>
    <row r="53" spans="2:41" s="125" customFormat="1" ht="15" customHeight="1" x14ac:dyDescent="0.25">
      <c r="B53" s="180" t="s">
        <v>69</v>
      </c>
      <c r="C53" s="180"/>
      <c r="D53" s="405" t="s">
        <v>70</v>
      </c>
      <c r="E53" s="405"/>
      <c r="G53" s="71"/>
      <c r="I53" s="211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  <c r="AA53" s="211"/>
      <c r="AB53" s="211"/>
      <c r="AC53" s="211"/>
      <c r="AD53" s="211"/>
      <c r="AE53" s="211"/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</row>
    <row r="54" spans="2:41" s="125" customFormat="1" ht="15" customHeight="1" x14ac:dyDescent="0.25">
      <c r="B54" s="180" t="s">
        <v>74</v>
      </c>
      <c r="C54" s="180"/>
      <c r="D54" s="405" t="s">
        <v>71</v>
      </c>
      <c r="E54" s="405"/>
      <c r="G54" s="71"/>
      <c r="I54" s="211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  <c r="AA54" s="211"/>
      <c r="AB54" s="211"/>
      <c r="AC54" s="211"/>
      <c r="AD54" s="211"/>
      <c r="AE54" s="211"/>
      <c r="AF54" s="211"/>
      <c r="AG54" s="211"/>
      <c r="AH54" s="211"/>
      <c r="AI54" s="211"/>
      <c r="AJ54" s="211"/>
      <c r="AK54" s="211"/>
      <c r="AL54" s="211"/>
      <c r="AM54" s="211"/>
      <c r="AN54" s="211"/>
      <c r="AO54" s="211"/>
    </row>
    <row r="55" spans="2:41" s="125" customFormat="1" ht="15" customHeight="1" x14ac:dyDescent="0.25">
      <c r="B55" s="180" t="s">
        <v>72</v>
      </c>
      <c r="C55" s="180"/>
      <c r="D55" s="405" t="s">
        <v>73</v>
      </c>
      <c r="E55" s="405"/>
      <c r="G55" s="71"/>
      <c r="I55" s="211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  <c r="AA55" s="211"/>
      <c r="AB55" s="211"/>
      <c r="AC55" s="211"/>
      <c r="AD55" s="211"/>
      <c r="AE55" s="211"/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</row>
    <row r="56" spans="2:41" s="125" customFormat="1" ht="15" customHeight="1" x14ac:dyDescent="0.25">
      <c r="B56" s="180" t="s">
        <v>75</v>
      </c>
      <c r="C56" s="180"/>
      <c r="D56" s="405" t="s">
        <v>71</v>
      </c>
      <c r="E56" s="405"/>
      <c r="G56" s="7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</row>
    <row r="57" spans="2:41" s="140" customFormat="1" ht="11.25" customHeight="1" x14ac:dyDescent="0.25">
      <c r="B57" s="176"/>
      <c r="C57" s="176"/>
      <c r="D57" s="181"/>
      <c r="E57" s="181"/>
      <c r="G57" s="67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9"/>
      <c r="Z57" s="219"/>
      <c r="AA57" s="219"/>
      <c r="AB57" s="219"/>
      <c r="AC57" s="219"/>
      <c r="AD57" s="219"/>
      <c r="AE57" s="219"/>
      <c r="AF57" s="219"/>
      <c r="AG57" s="219"/>
      <c r="AH57" s="219"/>
      <c r="AI57" s="219"/>
      <c r="AJ57" s="219"/>
      <c r="AK57" s="219"/>
      <c r="AL57" s="219"/>
      <c r="AM57" s="219"/>
      <c r="AN57" s="219"/>
      <c r="AO57" s="219"/>
    </row>
    <row r="58" spans="2:41" s="164" customFormat="1" ht="30" x14ac:dyDescent="0.25">
      <c r="B58" s="180" t="s">
        <v>61</v>
      </c>
      <c r="C58" s="182"/>
      <c r="D58" s="125" t="s">
        <v>320</v>
      </c>
      <c r="F58" s="140"/>
      <c r="I58" s="225"/>
      <c r="J58" s="225"/>
      <c r="K58" s="225"/>
      <c r="L58" s="403"/>
      <c r="M58" s="403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  <c r="AF58" s="225"/>
      <c r="AG58" s="225"/>
      <c r="AH58" s="225"/>
      <c r="AI58" s="225"/>
      <c r="AJ58" s="225"/>
      <c r="AK58" s="225"/>
      <c r="AL58" s="225"/>
      <c r="AM58" s="225"/>
      <c r="AN58" s="225"/>
      <c r="AO58" s="225"/>
    </row>
    <row r="59" spans="2:41" s="164" customFormat="1" x14ac:dyDescent="0.25">
      <c r="B59" s="180"/>
      <c r="C59" s="182"/>
      <c r="G59" s="166"/>
      <c r="I59" s="225"/>
      <c r="J59" s="225"/>
      <c r="K59" s="225"/>
      <c r="L59" s="226"/>
      <c r="M59" s="226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  <c r="AF59" s="225"/>
      <c r="AG59" s="225"/>
      <c r="AH59" s="225"/>
      <c r="AI59" s="225"/>
      <c r="AJ59" s="225"/>
      <c r="AK59" s="225"/>
      <c r="AL59" s="225"/>
      <c r="AM59" s="225"/>
      <c r="AN59" s="225"/>
      <c r="AO59" s="225"/>
    </row>
    <row r="60" spans="2:41" s="140" customFormat="1" x14ac:dyDescent="0.25">
      <c r="B60" s="180" t="s">
        <v>62</v>
      </c>
      <c r="C60" s="176"/>
      <c r="D60" s="140" t="s">
        <v>321</v>
      </c>
      <c r="I60" s="219"/>
      <c r="J60" s="219"/>
      <c r="K60" s="219"/>
      <c r="L60" s="404"/>
      <c r="M60" s="404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9"/>
      <c r="Z60" s="219"/>
      <c r="AA60" s="219"/>
      <c r="AB60" s="219"/>
      <c r="AC60" s="219"/>
      <c r="AD60" s="219"/>
      <c r="AE60" s="219"/>
      <c r="AF60" s="219"/>
      <c r="AG60" s="219"/>
      <c r="AH60" s="219"/>
      <c r="AI60" s="219"/>
      <c r="AJ60" s="219"/>
      <c r="AK60" s="219"/>
      <c r="AL60" s="219"/>
      <c r="AM60" s="219"/>
      <c r="AN60" s="219"/>
      <c r="AO60" s="219"/>
    </row>
    <row r="61" spans="2:41" s="140" customFormat="1" ht="15" customHeight="1" x14ac:dyDescent="0.25">
      <c r="B61" s="180"/>
      <c r="C61" s="176"/>
      <c r="D61" s="181"/>
      <c r="E61" s="181"/>
      <c r="G61" s="67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9"/>
      <c r="Z61" s="219"/>
      <c r="AA61" s="219"/>
      <c r="AB61" s="219"/>
      <c r="AC61" s="219"/>
      <c r="AD61" s="219"/>
      <c r="AE61" s="219"/>
      <c r="AF61" s="219"/>
      <c r="AG61" s="219"/>
      <c r="AH61" s="219"/>
      <c r="AI61" s="219"/>
      <c r="AJ61" s="219"/>
      <c r="AK61" s="219"/>
      <c r="AL61" s="219"/>
      <c r="AM61" s="219"/>
      <c r="AN61" s="219"/>
      <c r="AO61" s="219"/>
    </row>
    <row r="62" spans="2:41" s="140" customFormat="1" ht="30" customHeight="1" x14ac:dyDescent="0.25">
      <c r="B62" s="180" t="s">
        <v>63</v>
      </c>
      <c r="C62" s="176"/>
      <c r="D62" s="405" t="s">
        <v>322</v>
      </c>
      <c r="E62" s="405"/>
      <c r="F62" s="405"/>
      <c r="G62" s="405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9"/>
      <c r="Z62" s="219"/>
      <c r="AA62" s="219"/>
      <c r="AB62" s="219"/>
      <c r="AC62" s="219"/>
      <c r="AD62" s="219"/>
      <c r="AE62" s="219"/>
      <c r="AF62" s="219"/>
      <c r="AG62" s="219"/>
      <c r="AH62" s="219"/>
      <c r="AI62" s="219"/>
      <c r="AJ62" s="219"/>
      <c r="AK62" s="219"/>
      <c r="AL62" s="219"/>
      <c r="AM62" s="219"/>
      <c r="AN62" s="219"/>
      <c r="AO62" s="219"/>
    </row>
    <row r="63" spans="2:41" s="140" customFormat="1" x14ac:dyDescent="0.25">
      <c r="B63" s="180"/>
      <c r="C63" s="176"/>
      <c r="D63" s="179"/>
      <c r="E63" s="179"/>
      <c r="G63" s="67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  <c r="AA63" s="219"/>
      <c r="AB63" s="219"/>
      <c r="AC63" s="219"/>
      <c r="AD63" s="219"/>
      <c r="AE63" s="219"/>
      <c r="AF63" s="219"/>
      <c r="AG63" s="219"/>
      <c r="AH63" s="219"/>
      <c r="AI63" s="219"/>
      <c r="AJ63" s="219"/>
      <c r="AK63" s="219"/>
      <c r="AL63" s="219"/>
      <c r="AM63" s="219"/>
      <c r="AN63" s="219"/>
      <c r="AO63" s="219"/>
    </row>
    <row r="64" spans="2:41" s="140" customFormat="1" ht="30" x14ac:dyDescent="0.25">
      <c r="B64" s="180" t="s">
        <v>79</v>
      </c>
      <c r="C64" s="176"/>
      <c r="D64" s="405" t="s">
        <v>80</v>
      </c>
      <c r="E64" s="405"/>
      <c r="G64" s="67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19"/>
      <c r="AA64" s="219"/>
      <c r="AB64" s="219"/>
      <c r="AC64" s="219"/>
      <c r="AD64" s="219"/>
      <c r="AE64" s="219"/>
      <c r="AF64" s="219"/>
      <c r="AG64" s="219"/>
      <c r="AH64" s="219"/>
      <c r="AI64" s="219"/>
      <c r="AJ64" s="219"/>
      <c r="AK64" s="219"/>
      <c r="AL64" s="219"/>
      <c r="AM64" s="219"/>
      <c r="AN64" s="219"/>
      <c r="AO64" s="219"/>
    </row>
    <row r="65" spans="2:41" s="140" customFormat="1" x14ac:dyDescent="0.25">
      <c r="B65" s="180"/>
      <c r="C65" s="176"/>
      <c r="D65" s="179"/>
      <c r="E65" s="179"/>
      <c r="G65" s="67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9"/>
      <c r="Z65" s="219"/>
      <c r="AA65" s="219"/>
      <c r="AB65" s="219"/>
      <c r="AC65" s="219"/>
      <c r="AD65" s="219"/>
      <c r="AE65" s="219"/>
      <c r="AF65" s="219"/>
      <c r="AG65" s="219"/>
      <c r="AH65" s="219"/>
      <c r="AI65" s="219"/>
      <c r="AJ65" s="219"/>
      <c r="AK65" s="219"/>
      <c r="AL65" s="219"/>
      <c r="AM65" s="219"/>
      <c r="AN65" s="219"/>
      <c r="AO65" s="219"/>
    </row>
    <row r="66" spans="2:41" s="140" customFormat="1" ht="75" x14ac:dyDescent="0.25">
      <c r="B66" s="180" t="s">
        <v>115</v>
      </c>
      <c r="C66" s="176"/>
      <c r="D66" s="405" t="s">
        <v>306</v>
      </c>
      <c r="E66" s="405"/>
      <c r="G66" s="67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9"/>
      <c r="Z66" s="219"/>
      <c r="AA66" s="219"/>
      <c r="AB66" s="219"/>
      <c r="AC66" s="219"/>
      <c r="AD66" s="219"/>
      <c r="AE66" s="219"/>
      <c r="AF66" s="219"/>
      <c r="AG66" s="219"/>
      <c r="AH66" s="219"/>
      <c r="AI66" s="219"/>
      <c r="AJ66" s="219"/>
      <c r="AK66" s="219"/>
      <c r="AL66" s="219"/>
      <c r="AM66" s="219"/>
      <c r="AN66" s="219"/>
      <c r="AO66" s="219"/>
    </row>
    <row r="67" spans="2:41" s="140" customFormat="1" ht="45" customHeight="1" x14ac:dyDescent="0.25">
      <c r="B67" s="180" t="s">
        <v>116</v>
      </c>
      <c r="C67" s="176"/>
      <c r="D67" s="405" t="s">
        <v>117</v>
      </c>
      <c r="E67" s="405"/>
      <c r="G67" s="67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9"/>
      <c r="Z67" s="219"/>
      <c r="AA67" s="219"/>
      <c r="AB67" s="219"/>
      <c r="AC67" s="219"/>
      <c r="AD67" s="219"/>
      <c r="AE67" s="219"/>
      <c r="AF67" s="219"/>
      <c r="AG67" s="219"/>
      <c r="AH67" s="219"/>
      <c r="AI67" s="219"/>
      <c r="AJ67" s="219"/>
      <c r="AK67" s="219"/>
      <c r="AL67" s="219"/>
      <c r="AM67" s="219"/>
      <c r="AN67" s="219"/>
      <c r="AO67" s="219"/>
    </row>
    <row r="68" spans="2:41" s="140" customFormat="1" ht="18" customHeight="1" x14ac:dyDescent="0.25">
      <c r="B68" s="176"/>
      <c r="C68" s="176"/>
      <c r="D68" s="405" t="s">
        <v>119</v>
      </c>
      <c r="E68" s="405"/>
      <c r="F68" s="405"/>
      <c r="G68" s="405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9"/>
      <c r="Z68" s="219"/>
      <c r="AA68" s="219"/>
      <c r="AB68" s="219"/>
      <c r="AC68" s="219"/>
      <c r="AD68" s="219"/>
      <c r="AE68" s="219"/>
      <c r="AF68" s="219"/>
      <c r="AG68" s="219"/>
      <c r="AH68" s="219"/>
      <c r="AI68" s="219"/>
      <c r="AJ68" s="219"/>
      <c r="AK68" s="219"/>
      <c r="AL68" s="219"/>
      <c r="AM68" s="219"/>
      <c r="AN68" s="219"/>
      <c r="AO68" s="219"/>
    </row>
    <row r="69" spans="2:41" s="140" customFormat="1" x14ac:dyDescent="0.25">
      <c r="B69" s="176"/>
      <c r="C69" s="176"/>
      <c r="D69" s="181"/>
      <c r="E69" s="181"/>
      <c r="G69" s="67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9"/>
      <c r="Z69" s="219"/>
      <c r="AA69" s="219"/>
      <c r="AB69" s="219"/>
      <c r="AC69" s="219"/>
      <c r="AD69" s="219"/>
      <c r="AE69" s="219"/>
      <c r="AF69" s="219"/>
      <c r="AG69" s="219"/>
      <c r="AH69" s="219"/>
      <c r="AI69" s="219"/>
      <c r="AJ69" s="219"/>
      <c r="AK69" s="219"/>
      <c r="AL69" s="219"/>
      <c r="AM69" s="219"/>
      <c r="AN69" s="219"/>
      <c r="AO69" s="219"/>
    </row>
    <row r="70" spans="2:41" s="140" customFormat="1" ht="30" customHeight="1" x14ac:dyDescent="0.25">
      <c r="B70" s="180" t="s">
        <v>118</v>
      </c>
      <c r="C70" s="180"/>
      <c r="D70" s="405" t="s">
        <v>307</v>
      </c>
      <c r="E70" s="405"/>
      <c r="F70" s="405"/>
      <c r="G70" s="405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9"/>
      <c r="Z70" s="219"/>
      <c r="AA70" s="219"/>
      <c r="AB70" s="219"/>
      <c r="AC70" s="219"/>
      <c r="AD70" s="219"/>
      <c r="AE70" s="219"/>
      <c r="AF70" s="219"/>
      <c r="AG70" s="219"/>
      <c r="AH70" s="219"/>
      <c r="AI70" s="219"/>
      <c r="AJ70" s="219"/>
      <c r="AK70" s="219"/>
      <c r="AL70" s="219"/>
      <c r="AM70" s="219"/>
      <c r="AN70" s="219"/>
      <c r="AO70" s="219"/>
    </row>
    <row r="71" spans="2:41" s="140" customFormat="1" x14ac:dyDescent="0.25">
      <c r="B71" s="180"/>
      <c r="C71" s="180"/>
      <c r="D71" s="179"/>
      <c r="E71" s="179"/>
      <c r="G71" s="67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9"/>
      <c r="Z71" s="219"/>
      <c r="AA71" s="219"/>
      <c r="AB71" s="219"/>
      <c r="AC71" s="219"/>
      <c r="AD71" s="219"/>
      <c r="AE71" s="219"/>
      <c r="AF71" s="219"/>
      <c r="AG71" s="219"/>
      <c r="AH71" s="219"/>
      <c r="AI71" s="219"/>
      <c r="AJ71" s="219"/>
      <c r="AK71" s="219"/>
      <c r="AL71" s="219"/>
      <c r="AM71" s="219"/>
      <c r="AN71" s="219"/>
      <c r="AO71" s="219"/>
    </row>
    <row r="72" spans="2:41" s="140" customFormat="1" x14ac:dyDescent="0.25">
      <c r="B72" s="176"/>
      <c r="C72" s="176"/>
      <c r="D72" s="181"/>
      <c r="E72" s="163"/>
      <c r="G72" s="67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9"/>
      <c r="Z72" s="219"/>
      <c r="AA72" s="219"/>
      <c r="AB72" s="219"/>
      <c r="AC72" s="219"/>
      <c r="AD72" s="219"/>
      <c r="AE72" s="219"/>
      <c r="AF72" s="219"/>
      <c r="AG72" s="219"/>
      <c r="AH72" s="219"/>
      <c r="AI72" s="219"/>
      <c r="AJ72" s="219"/>
      <c r="AK72" s="219"/>
      <c r="AL72" s="219"/>
      <c r="AM72" s="219"/>
      <c r="AN72" s="219"/>
      <c r="AO72" s="219"/>
    </row>
    <row r="73" spans="2:41" s="161" customFormat="1" x14ac:dyDescent="0.25">
      <c r="C73" s="184"/>
      <c r="D73" s="183" t="s">
        <v>308</v>
      </c>
      <c r="E73" s="167"/>
      <c r="G73" s="67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223"/>
      <c r="V73" s="223"/>
      <c r="W73" s="223"/>
      <c r="X73" s="223"/>
      <c r="Y73" s="223"/>
      <c r="Z73" s="223"/>
      <c r="AA73" s="223"/>
      <c r="AB73" s="223"/>
      <c r="AC73" s="223"/>
      <c r="AD73" s="223"/>
      <c r="AE73" s="223"/>
      <c r="AF73" s="223"/>
      <c r="AG73" s="223"/>
      <c r="AH73" s="223"/>
      <c r="AI73" s="223"/>
      <c r="AJ73" s="223"/>
      <c r="AK73" s="223"/>
      <c r="AL73" s="223"/>
      <c r="AM73" s="223"/>
      <c r="AN73" s="223"/>
      <c r="AO73" s="223"/>
    </row>
    <row r="74" spans="2:41" s="140" customFormat="1" x14ac:dyDescent="0.25">
      <c r="B74" s="176"/>
      <c r="C74" s="176"/>
      <c r="D74" s="181"/>
      <c r="E74" s="163"/>
      <c r="G74" s="67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  <c r="AD74" s="219"/>
      <c r="AE74" s="219"/>
      <c r="AF74" s="219"/>
      <c r="AG74" s="219"/>
      <c r="AH74" s="219"/>
      <c r="AI74" s="219"/>
      <c r="AJ74" s="219"/>
      <c r="AK74" s="219"/>
      <c r="AL74" s="219"/>
      <c r="AM74" s="219"/>
      <c r="AN74" s="219"/>
      <c r="AO74" s="219"/>
    </row>
    <row r="75" spans="2:41" s="125" customFormat="1" x14ac:dyDescent="0.25">
      <c r="B75" s="178" t="s">
        <v>309</v>
      </c>
      <c r="C75" s="180"/>
      <c r="D75" s="179"/>
      <c r="E75" s="162"/>
      <c r="G75" s="7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  <c r="AA75" s="211"/>
      <c r="AB75" s="211"/>
      <c r="AC75" s="211"/>
      <c r="AD75" s="211"/>
      <c r="AE75" s="211"/>
      <c r="AF75" s="211"/>
      <c r="AG75" s="211"/>
      <c r="AH75" s="211"/>
      <c r="AI75" s="211"/>
      <c r="AJ75" s="211"/>
      <c r="AK75" s="211"/>
      <c r="AL75" s="211"/>
      <c r="AM75" s="211"/>
      <c r="AN75" s="211"/>
      <c r="AO75" s="211"/>
    </row>
    <row r="76" spans="2:41" s="125" customFormat="1" x14ac:dyDescent="0.25">
      <c r="B76" s="180" t="s">
        <v>59</v>
      </c>
      <c r="C76" s="180"/>
      <c r="D76" s="186" t="s">
        <v>310</v>
      </c>
      <c r="E76" s="180"/>
      <c r="G76" s="71"/>
      <c r="I76" s="211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  <c r="AA76" s="211"/>
      <c r="AB76" s="211"/>
      <c r="AC76" s="211"/>
      <c r="AD76" s="211"/>
      <c r="AE76" s="211"/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</row>
    <row r="77" spans="2:41" s="125" customFormat="1" x14ac:dyDescent="0.25">
      <c r="B77" s="178"/>
      <c r="C77" s="178"/>
      <c r="D77" s="186" t="s">
        <v>311</v>
      </c>
      <c r="E77" s="180"/>
      <c r="G77" s="71"/>
      <c r="I77" s="211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  <c r="AA77" s="211"/>
      <c r="AB77" s="211"/>
      <c r="AC77" s="211"/>
      <c r="AD77" s="211"/>
      <c r="AE77" s="211"/>
      <c r="AF77" s="211"/>
      <c r="AG77" s="211"/>
      <c r="AH77" s="211"/>
      <c r="AI77" s="211"/>
      <c r="AJ77" s="211"/>
      <c r="AK77" s="211"/>
      <c r="AL77" s="211"/>
      <c r="AM77" s="211"/>
      <c r="AN77" s="211"/>
      <c r="AO77" s="211"/>
    </row>
    <row r="78" spans="2:41" s="125" customFormat="1" x14ac:dyDescent="0.25">
      <c r="B78" s="180"/>
      <c r="C78" s="180"/>
      <c r="D78" s="186" t="s">
        <v>312</v>
      </c>
      <c r="E78" s="180"/>
      <c r="G78" s="71"/>
      <c r="I78" s="211"/>
      <c r="J78" s="211"/>
      <c r="K78" s="211"/>
      <c r="L78" s="211"/>
      <c r="M78" s="211"/>
      <c r="N78" s="211"/>
      <c r="O78" s="211"/>
      <c r="P78" s="94"/>
      <c r="Q78" s="211"/>
      <c r="R78" s="211"/>
      <c r="S78" s="211"/>
      <c r="T78" s="211"/>
      <c r="U78" s="211"/>
      <c r="V78" s="211"/>
      <c r="W78" s="211"/>
      <c r="X78" s="211"/>
      <c r="Y78" s="211"/>
      <c r="Z78" s="211"/>
      <c r="AA78" s="211"/>
      <c r="AB78" s="211"/>
      <c r="AC78" s="211"/>
      <c r="AD78" s="211"/>
      <c r="AE78" s="211"/>
      <c r="AF78" s="211"/>
      <c r="AG78" s="211"/>
      <c r="AH78" s="211"/>
      <c r="AI78" s="211"/>
      <c r="AJ78" s="211"/>
      <c r="AK78" s="211"/>
      <c r="AL78" s="211"/>
      <c r="AM78" s="211"/>
      <c r="AN78" s="211"/>
      <c r="AO78" s="211"/>
    </row>
    <row r="79" spans="2:41" s="125" customFormat="1" x14ac:dyDescent="0.25">
      <c r="B79" s="178"/>
      <c r="C79" s="178"/>
      <c r="D79" s="186" t="s">
        <v>313</v>
      </c>
      <c r="E79" s="162"/>
      <c r="G79" s="71"/>
      <c r="I79" s="211"/>
      <c r="J79" s="211"/>
      <c r="K79" s="211"/>
      <c r="L79" s="211"/>
      <c r="M79" s="211"/>
      <c r="N79" s="211"/>
      <c r="O79" s="211"/>
      <c r="P79" s="94"/>
      <c r="Q79" s="211"/>
      <c r="R79" s="211"/>
      <c r="S79" s="211"/>
      <c r="T79" s="211"/>
      <c r="U79" s="211"/>
      <c r="V79" s="211"/>
      <c r="W79" s="211"/>
      <c r="X79" s="211"/>
      <c r="Y79" s="211"/>
      <c r="Z79" s="211"/>
      <c r="AA79" s="211"/>
      <c r="AB79" s="211"/>
      <c r="AC79" s="211"/>
      <c r="AD79" s="211"/>
      <c r="AE79" s="211"/>
      <c r="AF79" s="211"/>
      <c r="AG79" s="211"/>
      <c r="AH79" s="211"/>
      <c r="AI79" s="211"/>
      <c r="AJ79" s="211"/>
      <c r="AK79" s="211"/>
      <c r="AL79" s="211"/>
      <c r="AM79" s="211"/>
      <c r="AN79" s="211"/>
      <c r="AO79" s="211"/>
    </row>
    <row r="80" spans="2:41" s="125" customFormat="1" x14ac:dyDescent="0.25">
      <c r="G80" s="71"/>
      <c r="I80" s="211"/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  <c r="AA80" s="211"/>
      <c r="AB80" s="211"/>
      <c r="AC80" s="211"/>
      <c r="AD80" s="211"/>
      <c r="AE80" s="211"/>
      <c r="AF80" s="211"/>
      <c r="AG80" s="211"/>
      <c r="AH80" s="211"/>
      <c r="AI80" s="211"/>
      <c r="AJ80" s="211"/>
      <c r="AK80" s="211"/>
      <c r="AL80" s="211"/>
      <c r="AM80" s="211"/>
      <c r="AN80" s="211"/>
      <c r="AO80" s="211"/>
    </row>
    <row r="81" spans="2:41" s="125" customFormat="1" x14ac:dyDescent="0.25">
      <c r="B81" s="125" t="s">
        <v>314</v>
      </c>
      <c r="D81" s="186" t="s">
        <v>315</v>
      </c>
      <c r="G81" s="71"/>
      <c r="I81" s="211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  <c r="AA81" s="211"/>
      <c r="AB81" s="211"/>
      <c r="AC81" s="211"/>
      <c r="AD81" s="211"/>
      <c r="AE81" s="211"/>
      <c r="AF81" s="211"/>
      <c r="AG81" s="211"/>
      <c r="AH81" s="211"/>
      <c r="AI81" s="211"/>
      <c r="AJ81" s="211"/>
      <c r="AK81" s="211"/>
      <c r="AL81" s="211"/>
      <c r="AM81" s="211"/>
      <c r="AN81" s="211"/>
      <c r="AO81" s="211"/>
    </row>
    <row r="82" spans="2:41" s="125" customFormat="1" x14ac:dyDescent="0.25">
      <c r="D82" s="186" t="s">
        <v>316</v>
      </c>
      <c r="G82" s="71"/>
      <c r="I82" s="211"/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  <c r="AA82" s="211"/>
      <c r="AB82" s="211"/>
      <c r="AC82" s="211"/>
      <c r="AD82" s="211"/>
      <c r="AE82" s="211"/>
      <c r="AF82" s="211"/>
      <c r="AG82" s="211"/>
      <c r="AH82" s="211"/>
      <c r="AI82" s="211"/>
      <c r="AJ82" s="211"/>
      <c r="AK82" s="211"/>
      <c r="AL82" s="211"/>
      <c r="AM82" s="211"/>
      <c r="AN82" s="211"/>
      <c r="AO82" s="211"/>
    </row>
    <row r="83" spans="2:41" s="125" customFormat="1" x14ac:dyDescent="0.25">
      <c r="D83" s="186" t="s">
        <v>317</v>
      </c>
      <c r="G83" s="71"/>
      <c r="I83" s="211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  <c r="AA83" s="211"/>
      <c r="AB83" s="211"/>
      <c r="AC83" s="211"/>
      <c r="AD83" s="211"/>
      <c r="AE83" s="211"/>
      <c r="AF83" s="211"/>
      <c r="AG83" s="211"/>
      <c r="AH83" s="211"/>
      <c r="AI83" s="211"/>
      <c r="AJ83" s="211"/>
      <c r="AK83" s="211"/>
      <c r="AL83" s="211"/>
      <c r="AM83" s="211"/>
      <c r="AN83" s="211"/>
      <c r="AO83" s="211"/>
    </row>
    <row r="84" spans="2:41" s="125" customFormat="1" ht="30.75" customHeight="1" x14ac:dyDescent="0.25">
      <c r="B84" s="180"/>
      <c r="C84" s="180"/>
      <c r="D84" s="412" t="s">
        <v>318</v>
      </c>
      <c r="E84" s="412"/>
      <c r="F84" s="412"/>
      <c r="G84" s="412"/>
      <c r="I84" s="211"/>
      <c r="J84" s="211"/>
      <c r="K84" s="211"/>
      <c r="L84" s="211"/>
      <c r="M84" s="211"/>
      <c r="N84" s="211"/>
      <c r="O84" s="211"/>
      <c r="P84" s="94"/>
      <c r="Q84" s="211"/>
      <c r="R84" s="211"/>
      <c r="S84" s="211"/>
      <c r="T84" s="211"/>
      <c r="U84" s="211"/>
      <c r="V84" s="211"/>
      <c r="W84" s="211"/>
      <c r="X84" s="211"/>
      <c r="Y84" s="211"/>
      <c r="Z84" s="211"/>
      <c r="AA84" s="211"/>
      <c r="AB84" s="211"/>
      <c r="AC84" s="211"/>
      <c r="AD84" s="211"/>
      <c r="AE84" s="211"/>
      <c r="AF84" s="211"/>
      <c r="AG84" s="211"/>
      <c r="AH84" s="211"/>
      <c r="AI84" s="211"/>
      <c r="AJ84" s="211"/>
      <c r="AK84" s="211"/>
      <c r="AL84" s="211"/>
      <c r="AM84" s="211"/>
      <c r="AN84" s="211"/>
      <c r="AO84" s="211"/>
    </row>
    <row r="85" spans="2:41" s="165" customFormat="1" ht="12.75" x14ac:dyDescent="0.25">
      <c r="B85" s="123"/>
      <c r="C85" s="123"/>
      <c r="D85" s="202"/>
      <c r="E85" s="203"/>
      <c r="F85" s="204"/>
      <c r="G85" s="205"/>
      <c r="I85" s="227"/>
      <c r="J85" s="227"/>
      <c r="K85" s="227"/>
      <c r="L85" s="227"/>
      <c r="M85" s="227"/>
      <c r="N85" s="227"/>
      <c r="O85" s="227"/>
      <c r="P85" s="228"/>
      <c r="Q85" s="227"/>
      <c r="R85" s="227"/>
      <c r="S85" s="227"/>
      <c r="T85" s="227"/>
      <c r="U85" s="227"/>
      <c r="V85" s="227"/>
      <c r="W85" s="227"/>
      <c r="X85" s="227"/>
      <c r="Y85" s="227"/>
      <c r="Z85" s="227"/>
      <c r="AA85" s="227"/>
      <c r="AB85" s="227"/>
      <c r="AC85" s="227"/>
      <c r="AD85" s="227"/>
      <c r="AE85" s="227"/>
      <c r="AF85" s="227"/>
      <c r="AG85" s="227"/>
      <c r="AH85" s="227"/>
      <c r="AI85" s="227"/>
      <c r="AJ85" s="227"/>
      <c r="AK85" s="227"/>
      <c r="AL85" s="227"/>
      <c r="AM85" s="227"/>
      <c r="AN85" s="227"/>
      <c r="AO85" s="227"/>
    </row>
    <row r="86" spans="2:41" s="18" customFormat="1" x14ac:dyDescent="0.25">
      <c r="B86" s="109"/>
      <c r="C86" s="46"/>
      <c r="D86" s="206"/>
      <c r="E86" s="207"/>
      <c r="F86" s="207"/>
      <c r="G86" s="208"/>
      <c r="I86" s="207"/>
      <c r="J86" s="207"/>
      <c r="K86" s="207"/>
      <c r="L86" s="207"/>
      <c r="M86" s="207"/>
      <c r="N86" s="207"/>
      <c r="O86" s="207"/>
      <c r="P86" s="207"/>
      <c r="Q86" s="207"/>
      <c r="R86" s="207"/>
      <c r="S86" s="207"/>
      <c r="T86" s="207"/>
      <c r="U86" s="207"/>
      <c r="V86" s="207"/>
      <c r="W86" s="207"/>
      <c r="X86" s="207"/>
      <c r="Y86" s="207"/>
      <c r="Z86" s="207"/>
      <c r="AA86" s="207"/>
      <c r="AB86" s="207"/>
      <c r="AC86" s="207"/>
      <c r="AD86" s="207"/>
      <c r="AE86" s="207"/>
      <c r="AF86" s="207"/>
      <c r="AG86" s="207"/>
      <c r="AH86" s="207"/>
      <c r="AI86" s="207"/>
      <c r="AJ86" s="207"/>
      <c r="AK86" s="207"/>
      <c r="AL86" s="207"/>
      <c r="AM86" s="207"/>
      <c r="AN86" s="207"/>
      <c r="AO86" s="207"/>
    </row>
    <row r="87" spans="2:41" s="18" customFormat="1" x14ac:dyDescent="0.25">
      <c r="B87" s="107"/>
      <c r="C87" s="46"/>
      <c r="D87" s="99"/>
      <c r="G87" s="70"/>
      <c r="I87" s="207"/>
      <c r="J87" s="207"/>
      <c r="K87" s="207"/>
      <c r="L87" s="207"/>
      <c r="M87" s="207"/>
      <c r="N87" s="207"/>
      <c r="O87" s="207"/>
      <c r="P87" s="207"/>
      <c r="Q87" s="207"/>
      <c r="R87" s="207"/>
      <c r="S87" s="207"/>
      <c r="T87" s="207"/>
      <c r="U87" s="207"/>
      <c r="V87" s="207"/>
      <c r="W87" s="207"/>
      <c r="X87" s="207"/>
      <c r="Y87" s="207"/>
      <c r="Z87" s="207"/>
      <c r="AA87" s="207"/>
      <c r="AB87" s="207"/>
      <c r="AC87" s="207"/>
      <c r="AD87" s="207"/>
      <c r="AE87" s="207"/>
      <c r="AF87" s="207"/>
      <c r="AG87" s="207"/>
      <c r="AH87" s="207"/>
      <c r="AI87" s="207"/>
      <c r="AJ87" s="207"/>
      <c r="AK87" s="207"/>
      <c r="AL87" s="207"/>
      <c r="AM87" s="207"/>
      <c r="AN87" s="207"/>
      <c r="AO87" s="207"/>
    </row>
    <row r="88" spans="2:41" s="18" customFormat="1" x14ac:dyDescent="0.25">
      <c r="B88" s="107"/>
      <c r="C88" s="46"/>
      <c r="D88" s="109"/>
      <c r="E88" s="21"/>
      <c r="G88" s="70"/>
      <c r="I88" s="207"/>
      <c r="J88" s="207"/>
      <c r="K88" s="207"/>
      <c r="L88" s="207"/>
      <c r="M88" s="207"/>
      <c r="N88" s="207"/>
      <c r="O88" s="207"/>
      <c r="P88" s="207"/>
      <c r="Q88" s="207"/>
      <c r="R88" s="207"/>
      <c r="S88" s="207"/>
      <c r="T88" s="207"/>
      <c r="U88" s="207"/>
      <c r="V88" s="207"/>
      <c r="W88" s="207"/>
      <c r="X88" s="207"/>
      <c r="Y88" s="207"/>
      <c r="Z88" s="207"/>
      <c r="AA88" s="207"/>
      <c r="AB88" s="207"/>
      <c r="AC88" s="207"/>
      <c r="AD88" s="207"/>
      <c r="AE88" s="207"/>
      <c r="AF88" s="207"/>
      <c r="AG88" s="207"/>
      <c r="AH88" s="207"/>
      <c r="AI88" s="207"/>
      <c r="AJ88" s="207"/>
      <c r="AK88" s="207"/>
      <c r="AL88" s="207"/>
      <c r="AM88" s="207"/>
      <c r="AN88" s="207"/>
      <c r="AO88" s="207"/>
    </row>
    <row r="89" spans="2:41" s="18" customFormat="1" x14ac:dyDescent="0.25">
      <c r="B89" s="107"/>
      <c r="C89" s="46"/>
      <c r="D89" s="99"/>
      <c r="E89" s="21"/>
      <c r="G89" s="70"/>
      <c r="I89" s="207"/>
      <c r="J89" s="207"/>
      <c r="K89" s="207"/>
      <c r="L89" s="207"/>
      <c r="M89" s="207"/>
      <c r="N89" s="207"/>
      <c r="O89" s="207"/>
      <c r="P89" s="207"/>
      <c r="Q89" s="207"/>
      <c r="R89" s="207"/>
      <c r="S89" s="207"/>
      <c r="T89" s="207"/>
      <c r="U89" s="207"/>
      <c r="V89" s="207"/>
      <c r="W89" s="207"/>
      <c r="X89" s="207"/>
      <c r="Y89" s="207"/>
      <c r="Z89" s="207"/>
      <c r="AA89" s="207"/>
      <c r="AB89" s="207"/>
      <c r="AC89" s="207"/>
      <c r="AD89" s="207"/>
      <c r="AE89" s="207"/>
      <c r="AF89" s="207"/>
      <c r="AG89" s="207"/>
      <c r="AH89" s="207"/>
      <c r="AI89" s="207"/>
      <c r="AJ89" s="207"/>
      <c r="AK89" s="207"/>
      <c r="AL89" s="207"/>
      <c r="AM89" s="207"/>
      <c r="AN89" s="207"/>
      <c r="AO89" s="207"/>
    </row>
    <row r="90" spans="2:41" s="18" customFormat="1" x14ac:dyDescent="0.25">
      <c r="B90" s="107"/>
      <c r="C90" s="46"/>
      <c r="D90" s="111"/>
      <c r="E90" s="21"/>
      <c r="G90" s="70"/>
      <c r="I90" s="207"/>
      <c r="J90" s="207"/>
      <c r="K90" s="207"/>
      <c r="L90" s="207"/>
      <c r="M90" s="207"/>
      <c r="N90" s="207"/>
      <c r="O90" s="207"/>
      <c r="P90" s="207"/>
      <c r="Q90" s="207"/>
      <c r="R90" s="207"/>
      <c r="S90" s="207"/>
      <c r="T90" s="207"/>
      <c r="U90" s="207"/>
      <c r="V90" s="207"/>
      <c r="W90" s="207"/>
      <c r="X90" s="207"/>
      <c r="Y90" s="207"/>
      <c r="Z90" s="207"/>
      <c r="AA90" s="207"/>
      <c r="AB90" s="207"/>
      <c r="AC90" s="207"/>
      <c r="AD90" s="207"/>
      <c r="AE90" s="207"/>
      <c r="AF90" s="207"/>
      <c r="AG90" s="207"/>
      <c r="AH90" s="207"/>
      <c r="AI90" s="207"/>
      <c r="AJ90" s="207"/>
      <c r="AK90" s="207"/>
      <c r="AL90" s="207"/>
      <c r="AM90" s="207"/>
      <c r="AN90" s="207"/>
      <c r="AO90" s="207"/>
    </row>
    <row r="91" spans="2:41" s="18" customFormat="1" x14ac:dyDescent="0.25">
      <c r="B91" s="107"/>
      <c r="C91" s="46"/>
      <c r="D91" s="111"/>
      <c r="G91" s="70"/>
      <c r="I91" s="207"/>
      <c r="J91" s="207"/>
      <c r="K91" s="207"/>
      <c r="L91" s="207"/>
      <c r="M91" s="207"/>
      <c r="N91" s="207"/>
      <c r="O91" s="207"/>
      <c r="P91" s="209"/>
      <c r="Q91" s="207"/>
      <c r="R91" s="207"/>
      <c r="S91" s="207"/>
      <c r="T91" s="207"/>
      <c r="U91" s="207"/>
      <c r="V91" s="207"/>
      <c r="W91" s="207"/>
      <c r="X91" s="207"/>
      <c r="Y91" s="207"/>
      <c r="Z91" s="207"/>
      <c r="AA91" s="207"/>
      <c r="AB91" s="207"/>
      <c r="AC91" s="207"/>
      <c r="AD91" s="207"/>
      <c r="AE91" s="207"/>
      <c r="AF91" s="207"/>
      <c r="AG91" s="207"/>
      <c r="AH91" s="207"/>
      <c r="AI91" s="207"/>
      <c r="AJ91" s="207"/>
      <c r="AK91" s="207"/>
      <c r="AL91" s="207"/>
      <c r="AM91" s="207"/>
      <c r="AN91" s="207"/>
      <c r="AO91" s="207"/>
    </row>
    <row r="92" spans="2:41" s="18" customFormat="1" x14ac:dyDescent="0.25">
      <c r="B92" s="107"/>
      <c r="C92" s="46"/>
      <c r="D92" s="99"/>
      <c r="E92" s="21"/>
      <c r="G92" s="70"/>
      <c r="I92" s="207"/>
      <c r="J92" s="207"/>
      <c r="K92" s="207"/>
      <c r="L92" s="207"/>
      <c r="M92" s="207"/>
      <c r="N92" s="207"/>
      <c r="O92" s="207"/>
      <c r="P92" s="207"/>
      <c r="Q92" s="207"/>
      <c r="R92" s="207"/>
      <c r="S92" s="207"/>
      <c r="T92" s="207"/>
      <c r="U92" s="207"/>
      <c r="V92" s="207"/>
      <c r="W92" s="207"/>
      <c r="X92" s="207"/>
      <c r="Y92" s="207"/>
      <c r="Z92" s="207"/>
      <c r="AA92" s="207"/>
      <c r="AB92" s="207"/>
      <c r="AC92" s="207"/>
      <c r="AD92" s="207"/>
      <c r="AE92" s="207"/>
      <c r="AF92" s="207"/>
      <c r="AG92" s="207"/>
      <c r="AH92" s="207"/>
      <c r="AI92" s="207"/>
      <c r="AJ92" s="207"/>
      <c r="AK92" s="207"/>
      <c r="AL92" s="207"/>
      <c r="AM92" s="207"/>
      <c r="AN92" s="207"/>
      <c r="AO92" s="207"/>
    </row>
    <row r="93" spans="2:41" s="18" customFormat="1" x14ac:dyDescent="0.25">
      <c r="B93" s="107"/>
      <c r="C93" s="46"/>
      <c r="D93" s="99"/>
      <c r="E93" s="21"/>
      <c r="G93" s="70"/>
      <c r="I93" s="207"/>
      <c r="J93" s="207"/>
      <c r="K93" s="207"/>
      <c r="L93" s="207"/>
      <c r="M93" s="207"/>
      <c r="N93" s="207"/>
      <c r="O93" s="207"/>
      <c r="P93" s="207"/>
      <c r="Q93" s="207"/>
      <c r="R93" s="207"/>
      <c r="S93" s="207"/>
      <c r="T93" s="207"/>
      <c r="U93" s="207"/>
      <c r="V93" s="207"/>
      <c r="W93" s="207"/>
      <c r="X93" s="207"/>
      <c r="Y93" s="207"/>
      <c r="Z93" s="207"/>
      <c r="AA93" s="207"/>
      <c r="AB93" s="207"/>
      <c r="AC93" s="207"/>
      <c r="AD93" s="207"/>
      <c r="AE93" s="207"/>
      <c r="AF93" s="207"/>
      <c r="AG93" s="207"/>
      <c r="AH93" s="207"/>
      <c r="AI93" s="207"/>
      <c r="AJ93" s="207"/>
      <c r="AK93" s="207"/>
      <c r="AL93" s="207"/>
      <c r="AM93" s="207"/>
      <c r="AN93" s="207"/>
      <c r="AO93" s="207"/>
    </row>
    <row r="94" spans="2:41" s="18" customFormat="1" x14ac:dyDescent="0.25">
      <c r="B94" s="107"/>
      <c r="C94" s="46"/>
      <c r="D94" s="111"/>
      <c r="E94" s="21"/>
      <c r="G94" s="70"/>
      <c r="I94" s="207"/>
      <c r="J94" s="207"/>
      <c r="K94" s="207"/>
      <c r="L94" s="207"/>
      <c r="M94" s="207"/>
      <c r="N94" s="207"/>
      <c r="O94" s="207"/>
      <c r="P94" s="207"/>
      <c r="Q94" s="207"/>
      <c r="R94" s="207"/>
      <c r="S94" s="207"/>
      <c r="T94" s="207"/>
      <c r="U94" s="207"/>
      <c r="V94" s="207"/>
      <c r="W94" s="207"/>
      <c r="X94" s="207"/>
      <c r="Y94" s="207"/>
      <c r="Z94" s="207"/>
      <c r="AA94" s="207"/>
      <c r="AB94" s="207"/>
      <c r="AC94" s="207"/>
      <c r="AD94" s="207"/>
      <c r="AE94" s="207"/>
      <c r="AF94" s="207"/>
      <c r="AG94" s="207"/>
      <c r="AH94" s="207"/>
      <c r="AI94" s="207"/>
      <c r="AJ94" s="207"/>
      <c r="AK94" s="207"/>
      <c r="AL94" s="207"/>
      <c r="AM94" s="207"/>
      <c r="AN94" s="207"/>
      <c r="AO94" s="207"/>
    </row>
    <row r="95" spans="2:41" s="18" customFormat="1" x14ac:dyDescent="0.25">
      <c r="B95" s="107"/>
      <c r="C95" s="46"/>
      <c r="D95" s="111"/>
      <c r="G95" s="70"/>
      <c r="I95" s="207"/>
      <c r="J95" s="207"/>
      <c r="K95" s="207"/>
      <c r="L95" s="207"/>
      <c r="M95" s="207"/>
      <c r="N95" s="207"/>
      <c r="O95" s="207"/>
      <c r="P95" s="209"/>
      <c r="Q95" s="207"/>
      <c r="R95" s="207"/>
      <c r="S95" s="207"/>
      <c r="T95" s="207"/>
      <c r="U95" s="207"/>
      <c r="V95" s="207"/>
      <c r="W95" s="207"/>
      <c r="X95" s="207"/>
      <c r="Y95" s="207"/>
      <c r="Z95" s="207"/>
      <c r="AA95" s="207"/>
      <c r="AB95" s="207"/>
      <c r="AC95" s="207"/>
      <c r="AD95" s="207"/>
      <c r="AE95" s="207"/>
      <c r="AF95" s="207"/>
      <c r="AG95" s="207"/>
      <c r="AH95" s="207"/>
      <c r="AI95" s="207"/>
      <c r="AJ95" s="207"/>
      <c r="AK95" s="207"/>
      <c r="AL95" s="207"/>
      <c r="AM95" s="207"/>
      <c r="AN95" s="207"/>
      <c r="AO95" s="207"/>
    </row>
    <row r="96" spans="2:41" s="18" customFormat="1" x14ac:dyDescent="0.25">
      <c r="B96" s="107"/>
      <c r="C96" s="46"/>
      <c r="D96" s="99"/>
      <c r="E96" s="21"/>
      <c r="G96" s="70"/>
      <c r="I96" s="207"/>
      <c r="J96" s="207"/>
      <c r="K96" s="207"/>
      <c r="L96" s="207"/>
      <c r="M96" s="207"/>
      <c r="N96" s="207"/>
      <c r="O96" s="207"/>
      <c r="P96" s="207"/>
      <c r="Q96" s="207"/>
      <c r="R96" s="207"/>
      <c r="S96" s="207"/>
      <c r="T96" s="207"/>
      <c r="U96" s="207"/>
      <c r="V96" s="207"/>
      <c r="W96" s="207"/>
      <c r="X96" s="207"/>
      <c r="Y96" s="207"/>
      <c r="Z96" s="207"/>
      <c r="AA96" s="207"/>
      <c r="AB96" s="207"/>
      <c r="AC96" s="207"/>
      <c r="AD96" s="207"/>
      <c r="AE96" s="207"/>
      <c r="AF96" s="207"/>
      <c r="AG96" s="207"/>
      <c r="AH96" s="207"/>
      <c r="AI96" s="207"/>
      <c r="AJ96" s="207"/>
      <c r="AK96" s="207"/>
      <c r="AL96" s="207"/>
      <c r="AM96" s="207"/>
      <c r="AN96" s="207"/>
      <c r="AO96" s="207"/>
    </row>
    <row r="97" spans="2:41" s="18" customFormat="1" x14ac:dyDescent="0.25">
      <c r="B97" s="107"/>
      <c r="C97" s="46"/>
      <c r="D97" s="99"/>
      <c r="E97" s="21"/>
      <c r="G97" s="70"/>
      <c r="I97" s="207"/>
      <c r="J97" s="207"/>
      <c r="K97" s="207"/>
      <c r="L97" s="207"/>
      <c r="M97" s="207"/>
      <c r="N97" s="207"/>
      <c r="O97" s="207"/>
      <c r="P97" s="207"/>
      <c r="Q97" s="207"/>
      <c r="R97" s="207"/>
      <c r="S97" s="207"/>
      <c r="T97" s="207"/>
      <c r="U97" s="207"/>
      <c r="V97" s="207"/>
      <c r="W97" s="207"/>
      <c r="X97" s="207"/>
      <c r="Y97" s="207"/>
      <c r="Z97" s="207"/>
      <c r="AA97" s="207"/>
      <c r="AB97" s="207"/>
      <c r="AC97" s="207"/>
      <c r="AD97" s="207"/>
      <c r="AE97" s="207"/>
      <c r="AF97" s="207"/>
      <c r="AG97" s="207"/>
      <c r="AH97" s="207"/>
      <c r="AI97" s="207"/>
      <c r="AJ97" s="207"/>
      <c r="AK97" s="207"/>
      <c r="AL97" s="207"/>
      <c r="AM97" s="207"/>
      <c r="AN97" s="207"/>
      <c r="AO97" s="207"/>
    </row>
    <row r="98" spans="2:41" s="18" customFormat="1" x14ac:dyDescent="0.25">
      <c r="B98" s="107"/>
      <c r="C98" s="46"/>
      <c r="D98" s="111"/>
      <c r="E98" s="21"/>
      <c r="G98" s="70"/>
      <c r="I98" s="207"/>
      <c r="J98" s="207"/>
      <c r="K98" s="207"/>
      <c r="L98" s="207"/>
      <c r="M98" s="207"/>
      <c r="N98" s="207"/>
      <c r="O98" s="207"/>
      <c r="P98" s="207"/>
      <c r="Q98" s="207"/>
      <c r="R98" s="207"/>
      <c r="S98" s="207"/>
      <c r="T98" s="207"/>
      <c r="U98" s="207"/>
      <c r="V98" s="207"/>
      <c r="W98" s="207"/>
      <c r="X98" s="207"/>
      <c r="Y98" s="207"/>
      <c r="Z98" s="207"/>
      <c r="AA98" s="207"/>
      <c r="AB98" s="207"/>
      <c r="AC98" s="207"/>
      <c r="AD98" s="207"/>
      <c r="AE98" s="207"/>
      <c r="AF98" s="207"/>
      <c r="AG98" s="207"/>
      <c r="AH98" s="207"/>
      <c r="AI98" s="207"/>
      <c r="AJ98" s="207"/>
      <c r="AK98" s="207"/>
      <c r="AL98" s="207"/>
      <c r="AM98" s="207"/>
      <c r="AN98" s="207"/>
      <c r="AO98" s="207"/>
    </row>
    <row r="99" spans="2:41" s="18" customFormat="1" x14ac:dyDescent="0.25">
      <c r="B99" s="107"/>
      <c r="C99" s="46"/>
      <c r="D99" s="111"/>
      <c r="G99" s="70"/>
      <c r="I99" s="207"/>
      <c r="J99" s="207"/>
      <c r="K99" s="207"/>
      <c r="L99" s="207"/>
      <c r="M99" s="207"/>
      <c r="N99" s="207"/>
      <c r="O99" s="207"/>
      <c r="P99" s="209"/>
      <c r="Q99" s="207"/>
      <c r="R99" s="207"/>
      <c r="S99" s="207"/>
      <c r="T99" s="207"/>
      <c r="U99" s="207"/>
      <c r="V99" s="207"/>
      <c r="W99" s="207"/>
      <c r="X99" s="207"/>
      <c r="Y99" s="207"/>
      <c r="Z99" s="207"/>
      <c r="AA99" s="207"/>
      <c r="AB99" s="207"/>
      <c r="AC99" s="207"/>
      <c r="AD99" s="207"/>
      <c r="AE99" s="207"/>
      <c r="AF99" s="207"/>
      <c r="AG99" s="207"/>
      <c r="AH99" s="207"/>
      <c r="AI99" s="207"/>
      <c r="AJ99" s="207"/>
      <c r="AK99" s="207"/>
      <c r="AL99" s="207"/>
      <c r="AM99" s="207"/>
      <c r="AN99" s="207"/>
      <c r="AO99" s="207"/>
    </row>
    <row r="100" spans="2:41" s="18" customFormat="1" x14ac:dyDescent="0.25">
      <c r="B100" s="107"/>
      <c r="C100" s="46"/>
      <c r="D100" s="99"/>
      <c r="E100" s="21"/>
      <c r="G100" s="70"/>
      <c r="I100" s="207"/>
      <c r="J100" s="207"/>
      <c r="K100" s="207"/>
      <c r="L100" s="207"/>
      <c r="M100" s="207"/>
      <c r="N100" s="207"/>
      <c r="O100" s="207"/>
      <c r="P100" s="207"/>
      <c r="Q100" s="207"/>
      <c r="R100" s="207"/>
      <c r="S100" s="207"/>
      <c r="T100" s="207"/>
      <c r="U100" s="207"/>
      <c r="V100" s="207"/>
      <c r="W100" s="207"/>
      <c r="X100" s="207"/>
      <c r="Y100" s="207"/>
      <c r="Z100" s="207"/>
      <c r="AA100" s="207"/>
      <c r="AB100" s="207"/>
      <c r="AC100" s="207"/>
      <c r="AD100" s="207"/>
      <c r="AE100" s="207"/>
      <c r="AF100" s="207"/>
      <c r="AG100" s="207"/>
      <c r="AH100" s="207"/>
      <c r="AI100" s="207"/>
      <c r="AJ100" s="207"/>
      <c r="AK100" s="207"/>
      <c r="AL100" s="207"/>
      <c r="AM100" s="207"/>
      <c r="AN100" s="207"/>
      <c r="AO100" s="207"/>
    </row>
    <row r="101" spans="2:41" s="18" customFormat="1" x14ac:dyDescent="0.25">
      <c r="B101" s="107"/>
      <c r="C101" s="46"/>
      <c r="D101" s="99"/>
      <c r="E101" s="21"/>
      <c r="G101" s="70"/>
      <c r="I101" s="207"/>
      <c r="J101" s="207"/>
      <c r="K101" s="207"/>
      <c r="L101" s="207"/>
      <c r="M101" s="207"/>
      <c r="N101" s="207"/>
      <c r="O101" s="207"/>
      <c r="P101" s="207"/>
      <c r="Q101" s="207"/>
      <c r="R101" s="207"/>
      <c r="S101" s="207"/>
      <c r="T101" s="207"/>
      <c r="U101" s="207"/>
      <c r="V101" s="207"/>
      <c r="W101" s="207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/>
      <c r="AH101" s="207"/>
      <c r="AI101" s="207"/>
      <c r="AJ101" s="207"/>
      <c r="AK101" s="207"/>
      <c r="AL101" s="207"/>
      <c r="AM101" s="207"/>
      <c r="AN101" s="207"/>
      <c r="AO101" s="207"/>
    </row>
    <row r="102" spans="2:41" s="18" customFormat="1" x14ac:dyDescent="0.25">
      <c r="B102" s="107"/>
      <c r="C102" s="46"/>
      <c r="D102" s="111"/>
      <c r="E102" s="21"/>
      <c r="G102" s="70"/>
      <c r="I102" s="207"/>
      <c r="J102" s="207"/>
      <c r="K102" s="207"/>
      <c r="L102" s="207"/>
      <c r="M102" s="207"/>
      <c r="N102" s="207"/>
      <c r="O102" s="207"/>
      <c r="P102" s="207"/>
      <c r="Q102" s="207"/>
      <c r="R102" s="207"/>
      <c r="S102" s="207"/>
      <c r="T102" s="207"/>
      <c r="U102" s="207"/>
      <c r="V102" s="207"/>
      <c r="W102" s="207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207"/>
      <c r="AH102" s="207"/>
      <c r="AI102" s="207"/>
      <c r="AJ102" s="207"/>
      <c r="AK102" s="207"/>
      <c r="AL102" s="207"/>
      <c r="AM102" s="207"/>
      <c r="AN102" s="207"/>
      <c r="AO102" s="207"/>
    </row>
    <row r="103" spans="2:41" s="18" customFormat="1" x14ac:dyDescent="0.25">
      <c r="B103" s="107"/>
      <c r="C103" s="46"/>
      <c r="D103" s="111"/>
      <c r="G103" s="70"/>
      <c r="I103" s="207"/>
      <c r="J103" s="207"/>
      <c r="K103" s="207"/>
      <c r="L103" s="207"/>
      <c r="M103" s="207"/>
      <c r="N103" s="207"/>
      <c r="O103" s="207"/>
      <c r="P103" s="209"/>
      <c r="Q103" s="207"/>
      <c r="R103" s="207"/>
      <c r="S103" s="207"/>
      <c r="T103" s="207"/>
      <c r="U103" s="207"/>
      <c r="V103" s="207"/>
      <c r="W103" s="207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207"/>
      <c r="AH103" s="207"/>
      <c r="AI103" s="207"/>
      <c r="AJ103" s="207"/>
      <c r="AK103" s="207"/>
      <c r="AL103" s="207"/>
      <c r="AM103" s="207"/>
      <c r="AN103" s="207"/>
      <c r="AO103" s="207"/>
    </row>
    <row r="104" spans="2:41" s="18" customFormat="1" x14ac:dyDescent="0.25">
      <c r="B104" s="107"/>
      <c r="C104" s="46"/>
      <c r="D104" s="99"/>
      <c r="E104" s="21"/>
      <c r="G104" s="70"/>
      <c r="I104" s="207"/>
      <c r="J104" s="207"/>
      <c r="K104" s="207"/>
      <c r="L104" s="207"/>
      <c r="M104" s="207"/>
      <c r="N104" s="207"/>
      <c r="O104" s="207"/>
      <c r="P104" s="207"/>
      <c r="Q104" s="207"/>
      <c r="R104" s="207"/>
      <c r="S104" s="207"/>
      <c r="T104" s="207"/>
      <c r="U104" s="207"/>
      <c r="V104" s="207"/>
      <c r="W104" s="207"/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207"/>
      <c r="AH104" s="207"/>
      <c r="AI104" s="207"/>
      <c r="AJ104" s="207"/>
      <c r="AK104" s="207"/>
      <c r="AL104" s="207"/>
      <c r="AM104" s="207"/>
      <c r="AN104" s="207"/>
      <c r="AO104" s="207"/>
    </row>
    <row r="105" spans="2:41" s="18" customFormat="1" x14ac:dyDescent="0.25">
      <c r="B105" s="107"/>
      <c r="C105" s="46"/>
      <c r="D105" s="99"/>
      <c r="E105" s="21"/>
      <c r="G105" s="70"/>
      <c r="I105" s="207"/>
      <c r="J105" s="207"/>
      <c r="K105" s="207"/>
      <c r="L105" s="207"/>
      <c r="M105" s="207"/>
      <c r="N105" s="207"/>
      <c r="O105" s="207"/>
      <c r="P105" s="207"/>
      <c r="Q105" s="207"/>
      <c r="R105" s="207"/>
      <c r="S105" s="207"/>
      <c r="T105" s="207"/>
      <c r="U105" s="207"/>
      <c r="V105" s="207"/>
      <c r="W105" s="207"/>
      <c r="X105" s="207"/>
      <c r="Y105" s="207"/>
      <c r="Z105" s="207"/>
      <c r="AA105" s="207"/>
      <c r="AB105" s="207"/>
      <c r="AC105" s="207"/>
      <c r="AD105" s="207"/>
      <c r="AE105" s="207"/>
      <c r="AF105" s="207"/>
      <c r="AG105" s="207"/>
      <c r="AH105" s="207"/>
      <c r="AI105" s="207"/>
      <c r="AJ105" s="207"/>
      <c r="AK105" s="207"/>
      <c r="AL105" s="207"/>
      <c r="AM105" s="207"/>
      <c r="AN105" s="207"/>
      <c r="AO105" s="207"/>
    </row>
    <row r="106" spans="2:41" s="18" customFormat="1" x14ac:dyDescent="0.25">
      <c r="B106" s="107"/>
      <c r="C106" s="46"/>
      <c r="D106" s="111"/>
      <c r="E106" s="21"/>
      <c r="G106" s="70"/>
      <c r="I106" s="207"/>
      <c r="J106" s="207"/>
      <c r="K106" s="207"/>
      <c r="L106" s="207"/>
      <c r="M106" s="207"/>
      <c r="N106" s="207"/>
      <c r="O106" s="207"/>
      <c r="P106" s="207"/>
      <c r="Q106" s="207"/>
      <c r="R106" s="207"/>
      <c r="S106" s="207"/>
      <c r="T106" s="207"/>
      <c r="U106" s="207"/>
      <c r="V106" s="207"/>
      <c r="W106" s="207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/>
      <c r="AH106" s="207"/>
      <c r="AI106" s="207"/>
      <c r="AJ106" s="207"/>
      <c r="AK106" s="207"/>
      <c r="AL106" s="207"/>
      <c r="AM106" s="207"/>
      <c r="AN106" s="207"/>
      <c r="AO106" s="207"/>
    </row>
    <row r="107" spans="2:41" s="18" customFormat="1" x14ac:dyDescent="0.25">
      <c r="B107" s="107"/>
      <c r="C107" s="46"/>
      <c r="D107" s="111"/>
      <c r="G107" s="70"/>
      <c r="I107" s="207"/>
      <c r="J107" s="207"/>
      <c r="K107" s="207"/>
      <c r="L107" s="207"/>
      <c r="M107" s="207"/>
      <c r="N107" s="207"/>
      <c r="O107" s="207"/>
      <c r="P107" s="209"/>
      <c r="Q107" s="207"/>
      <c r="R107" s="207"/>
      <c r="S107" s="207"/>
      <c r="T107" s="207"/>
      <c r="U107" s="207"/>
      <c r="V107" s="207"/>
      <c r="W107" s="207"/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207"/>
      <c r="AH107" s="207"/>
      <c r="AI107" s="207"/>
      <c r="AJ107" s="207"/>
      <c r="AK107" s="207"/>
      <c r="AL107" s="207"/>
      <c r="AM107" s="207"/>
      <c r="AN107" s="207"/>
      <c r="AO107" s="207"/>
    </row>
    <row r="108" spans="2:41" s="18" customFormat="1" x14ac:dyDescent="0.25">
      <c r="B108" s="107"/>
      <c r="C108" s="46"/>
      <c r="D108" s="99"/>
      <c r="E108" s="21"/>
      <c r="G108" s="70"/>
      <c r="I108" s="207"/>
      <c r="J108" s="207"/>
      <c r="K108" s="207"/>
      <c r="L108" s="207"/>
      <c r="M108" s="207"/>
      <c r="N108" s="207"/>
      <c r="O108" s="207"/>
      <c r="P108" s="207"/>
      <c r="Q108" s="207"/>
      <c r="R108" s="207"/>
      <c r="S108" s="207"/>
      <c r="T108" s="207"/>
      <c r="U108" s="207"/>
      <c r="V108" s="207"/>
      <c r="W108" s="20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/>
      <c r="AH108" s="207"/>
      <c r="AI108" s="207"/>
      <c r="AJ108" s="207"/>
      <c r="AK108" s="207"/>
      <c r="AL108" s="207"/>
      <c r="AM108" s="207"/>
      <c r="AN108" s="207"/>
      <c r="AO108" s="207"/>
    </row>
    <row r="109" spans="2:41" s="18" customFormat="1" x14ac:dyDescent="0.25">
      <c r="B109" s="107"/>
      <c r="C109" s="46"/>
      <c r="D109" s="99"/>
      <c r="E109" s="21"/>
      <c r="G109" s="70"/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/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207"/>
      <c r="AI109" s="207"/>
      <c r="AJ109" s="207"/>
      <c r="AK109" s="207"/>
      <c r="AL109" s="207"/>
      <c r="AM109" s="207"/>
      <c r="AN109" s="207"/>
      <c r="AO109" s="207"/>
    </row>
    <row r="110" spans="2:41" s="18" customFormat="1" x14ac:dyDescent="0.25">
      <c r="B110" s="107"/>
      <c r="C110" s="46"/>
      <c r="D110" s="111"/>
      <c r="E110" s="21"/>
      <c r="G110" s="70"/>
      <c r="I110" s="207"/>
      <c r="J110" s="207"/>
      <c r="K110" s="207"/>
      <c r="L110" s="207"/>
      <c r="M110" s="207"/>
      <c r="N110" s="207"/>
      <c r="O110" s="207"/>
      <c r="P110" s="207"/>
      <c r="Q110" s="207"/>
      <c r="R110" s="207"/>
      <c r="S110" s="207"/>
      <c r="T110" s="207"/>
      <c r="U110" s="207"/>
      <c r="V110" s="207"/>
      <c r="W110" s="207"/>
      <c r="X110" s="207"/>
      <c r="Y110" s="207"/>
      <c r="Z110" s="207"/>
      <c r="AA110" s="207"/>
      <c r="AB110" s="207"/>
      <c r="AC110" s="207"/>
      <c r="AD110" s="207"/>
      <c r="AE110" s="207"/>
      <c r="AF110" s="207"/>
      <c r="AG110" s="207"/>
      <c r="AH110" s="207"/>
      <c r="AI110" s="207"/>
      <c r="AJ110" s="207"/>
      <c r="AK110" s="207"/>
      <c r="AL110" s="207"/>
      <c r="AM110" s="207"/>
      <c r="AN110" s="207"/>
      <c r="AO110" s="207"/>
    </row>
    <row r="111" spans="2:41" s="18" customFormat="1" x14ac:dyDescent="0.25">
      <c r="B111" s="107"/>
      <c r="C111" s="46"/>
      <c r="D111" s="111"/>
      <c r="E111" s="21"/>
      <c r="G111" s="70"/>
      <c r="I111" s="207"/>
      <c r="J111" s="207"/>
      <c r="K111" s="207"/>
      <c r="L111" s="207"/>
      <c r="M111" s="207"/>
      <c r="N111" s="207"/>
      <c r="O111" s="207"/>
      <c r="P111" s="207"/>
      <c r="Q111" s="207"/>
      <c r="R111" s="207"/>
      <c r="S111" s="207"/>
      <c r="T111" s="207"/>
      <c r="U111" s="207"/>
      <c r="V111" s="207"/>
      <c r="W111" s="20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/>
      <c r="AH111" s="207"/>
      <c r="AI111" s="207"/>
      <c r="AJ111" s="207"/>
      <c r="AK111" s="207"/>
      <c r="AL111" s="207"/>
      <c r="AM111" s="207"/>
      <c r="AN111" s="207"/>
      <c r="AO111" s="207"/>
    </row>
    <row r="112" spans="2:41" s="18" customFormat="1" x14ac:dyDescent="0.25">
      <c r="B112" s="107"/>
      <c r="C112" s="46"/>
      <c r="D112" s="36"/>
      <c r="G112" s="70"/>
      <c r="I112" s="207"/>
      <c r="J112" s="207"/>
      <c r="K112" s="207"/>
      <c r="L112" s="207"/>
      <c r="M112" s="207"/>
      <c r="N112" s="207"/>
      <c r="O112" s="207"/>
      <c r="P112" s="207"/>
      <c r="Q112" s="207"/>
      <c r="R112" s="207"/>
      <c r="S112" s="207"/>
      <c r="T112" s="207"/>
      <c r="U112" s="207"/>
      <c r="V112" s="207"/>
      <c r="W112" s="20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/>
      <c r="AH112" s="207"/>
      <c r="AI112" s="207"/>
      <c r="AJ112" s="207"/>
      <c r="AK112" s="207"/>
      <c r="AL112" s="207"/>
      <c r="AM112" s="207"/>
      <c r="AN112" s="207"/>
      <c r="AO112" s="207"/>
    </row>
    <row r="113" spans="2:41" s="18" customFormat="1" x14ac:dyDescent="0.25">
      <c r="B113" s="107"/>
      <c r="C113" s="46"/>
      <c r="D113" s="36"/>
      <c r="G113" s="70"/>
      <c r="I113" s="207"/>
      <c r="J113" s="207"/>
      <c r="K113" s="207"/>
      <c r="L113" s="207"/>
      <c r="M113" s="207"/>
      <c r="N113" s="207"/>
      <c r="O113" s="207"/>
      <c r="P113" s="207"/>
      <c r="Q113" s="207"/>
      <c r="R113" s="207"/>
      <c r="S113" s="207"/>
      <c r="T113" s="207"/>
      <c r="U113" s="207"/>
      <c r="V113" s="207"/>
      <c r="W113" s="207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207"/>
      <c r="AH113" s="207"/>
      <c r="AI113" s="207"/>
      <c r="AJ113" s="207"/>
      <c r="AK113" s="207"/>
      <c r="AL113" s="207"/>
      <c r="AM113" s="207"/>
      <c r="AN113" s="207"/>
      <c r="AO113" s="207"/>
    </row>
    <row r="114" spans="2:41" s="18" customFormat="1" x14ac:dyDescent="0.25">
      <c r="B114" s="122"/>
      <c r="C114" s="45"/>
      <c r="D114" s="52"/>
      <c r="E114" s="20"/>
      <c r="F114" s="20"/>
      <c r="G114" s="70"/>
      <c r="H114" s="53"/>
      <c r="I114" s="207"/>
      <c r="J114" s="207"/>
      <c r="K114" s="207"/>
      <c r="L114" s="207"/>
      <c r="M114" s="207"/>
      <c r="N114" s="207"/>
      <c r="O114" s="207"/>
      <c r="P114" s="207"/>
      <c r="Q114" s="207"/>
      <c r="R114" s="207"/>
      <c r="S114" s="207"/>
      <c r="T114" s="207"/>
      <c r="U114" s="207"/>
      <c r="V114" s="207"/>
      <c r="W114" s="207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7"/>
      <c r="AH114" s="207"/>
      <c r="AI114" s="207"/>
      <c r="AJ114" s="207"/>
      <c r="AK114" s="207"/>
      <c r="AL114" s="207"/>
      <c r="AM114" s="207"/>
      <c r="AN114" s="207"/>
      <c r="AO114" s="207"/>
    </row>
    <row r="115" spans="2:41" s="18" customFormat="1" x14ac:dyDescent="0.25">
      <c r="B115" s="107"/>
      <c r="C115" s="46"/>
      <c r="D115" s="111"/>
      <c r="E115" s="21"/>
      <c r="G115" s="70"/>
      <c r="I115" s="207"/>
      <c r="J115" s="207"/>
      <c r="K115" s="207"/>
      <c r="L115" s="207"/>
      <c r="M115" s="207"/>
      <c r="N115" s="207"/>
      <c r="O115" s="207"/>
      <c r="P115" s="207"/>
      <c r="Q115" s="207"/>
      <c r="R115" s="207"/>
      <c r="S115" s="207"/>
      <c r="T115" s="207"/>
      <c r="U115" s="207"/>
      <c r="V115" s="207"/>
      <c r="W115" s="207"/>
      <c r="X115" s="207"/>
      <c r="Y115" s="207"/>
      <c r="Z115" s="207"/>
      <c r="AA115" s="207"/>
      <c r="AB115" s="207"/>
      <c r="AC115" s="207"/>
      <c r="AD115" s="207"/>
      <c r="AE115" s="207"/>
      <c r="AF115" s="207"/>
      <c r="AG115" s="207"/>
      <c r="AH115" s="207"/>
      <c r="AI115" s="207"/>
      <c r="AJ115" s="207"/>
      <c r="AK115" s="207"/>
      <c r="AL115" s="207"/>
      <c r="AM115" s="207"/>
      <c r="AN115" s="207"/>
      <c r="AO115" s="207"/>
    </row>
    <row r="116" spans="2:41" s="18" customFormat="1" x14ac:dyDescent="0.25">
      <c r="B116" s="107"/>
      <c r="C116" s="46"/>
      <c r="D116" s="111"/>
      <c r="E116" s="21"/>
      <c r="G116" s="70"/>
      <c r="I116" s="207"/>
      <c r="J116" s="207"/>
      <c r="K116" s="207"/>
      <c r="L116" s="207"/>
      <c r="M116" s="207"/>
      <c r="N116" s="207"/>
      <c r="O116" s="207"/>
      <c r="P116" s="207"/>
      <c r="Q116" s="207"/>
      <c r="R116" s="207"/>
      <c r="S116" s="207"/>
      <c r="T116" s="207"/>
      <c r="U116" s="207"/>
      <c r="V116" s="207"/>
      <c r="W116" s="207"/>
      <c r="X116" s="207"/>
      <c r="Y116" s="207"/>
      <c r="Z116" s="207"/>
      <c r="AA116" s="207"/>
      <c r="AB116" s="207"/>
      <c r="AC116" s="207"/>
      <c r="AD116" s="207"/>
      <c r="AE116" s="207"/>
      <c r="AF116" s="207"/>
      <c r="AG116" s="207"/>
      <c r="AH116" s="207"/>
      <c r="AI116" s="207"/>
      <c r="AJ116" s="207"/>
      <c r="AK116" s="207"/>
      <c r="AL116" s="207"/>
      <c r="AM116" s="207"/>
      <c r="AN116" s="207"/>
      <c r="AO116" s="207"/>
    </row>
    <row r="117" spans="2:41" s="18" customFormat="1" x14ac:dyDescent="0.25">
      <c r="B117" s="107"/>
      <c r="C117" s="46"/>
      <c r="D117" s="111"/>
      <c r="E117" s="21"/>
      <c r="G117" s="70"/>
      <c r="I117" s="207"/>
      <c r="J117" s="207"/>
      <c r="K117" s="207"/>
      <c r="L117" s="207"/>
      <c r="M117" s="207"/>
      <c r="N117" s="207"/>
      <c r="O117" s="207"/>
      <c r="P117" s="207"/>
      <c r="Q117" s="207"/>
      <c r="R117" s="207"/>
      <c r="S117" s="207"/>
      <c r="T117" s="207"/>
      <c r="U117" s="207"/>
      <c r="V117" s="207"/>
      <c r="W117" s="207"/>
      <c r="X117" s="207"/>
      <c r="Y117" s="207"/>
      <c r="Z117" s="207"/>
      <c r="AA117" s="207"/>
      <c r="AB117" s="207"/>
      <c r="AC117" s="207"/>
      <c r="AD117" s="207"/>
      <c r="AE117" s="207"/>
      <c r="AF117" s="207"/>
      <c r="AG117" s="207"/>
      <c r="AH117" s="207"/>
      <c r="AI117" s="207"/>
      <c r="AJ117" s="207"/>
      <c r="AK117" s="207"/>
      <c r="AL117" s="207"/>
      <c r="AM117" s="207"/>
      <c r="AN117" s="207"/>
      <c r="AO117" s="207"/>
    </row>
    <row r="118" spans="2:41" s="18" customFormat="1" x14ac:dyDescent="0.25">
      <c r="B118" s="107"/>
      <c r="C118" s="46"/>
      <c r="D118" s="19"/>
      <c r="E118" s="19"/>
      <c r="G118" s="70"/>
      <c r="I118" s="207"/>
      <c r="J118" s="207"/>
      <c r="K118" s="207"/>
      <c r="L118" s="207"/>
      <c r="M118" s="207"/>
      <c r="N118" s="207"/>
      <c r="O118" s="207"/>
      <c r="P118" s="207"/>
      <c r="Q118" s="207"/>
      <c r="R118" s="207"/>
      <c r="S118" s="207"/>
      <c r="T118" s="207"/>
      <c r="U118" s="207"/>
      <c r="V118" s="207"/>
      <c r="W118" s="207"/>
      <c r="X118" s="207"/>
      <c r="Y118" s="207"/>
      <c r="Z118" s="207"/>
      <c r="AA118" s="207"/>
      <c r="AB118" s="207"/>
      <c r="AC118" s="207"/>
      <c r="AD118" s="207"/>
      <c r="AE118" s="207"/>
      <c r="AF118" s="207"/>
      <c r="AG118" s="207"/>
      <c r="AH118" s="207"/>
      <c r="AI118" s="207"/>
      <c r="AJ118" s="207"/>
      <c r="AK118" s="207"/>
      <c r="AL118" s="207"/>
      <c r="AM118" s="207"/>
      <c r="AN118" s="207"/>
      <c r="AO118" s="207"/>
    </row>
    <row r="119" spans="2:41" s="18" customFormat="1" x14ac:dyDescent="0.25">
      <c r="B119" s="107"/>
      <c r="C119" s="46"/>
      <c r="D119" s="111"/>
      <c r="E119" s="21"/>
      <c r="G119" s="70"/>
      <c r="I119" s="207"/>
      <c r="J119" s="207"/>
      <c r="K119" s="207"/>
      <c r="L119" s="207"/>
      <c r="M119" s="207"/>
      <c r="N119" s="207"/>
      <c r="O119" s="207"/>
      <c r="P119" s="207"/>
      <c r="Q119" s="207"/>
      <c r="R119" s="207"/>
      <c r="S119" s="207"/>
      <c r="T119" s="207"/>
      <c r="U119" s="207"/>
      <c r="V119" s="207"/>
      <c r="W119" s="207"/>
      <c r="X119" s="207"/>
      <c r="Y119" s="207"/>
      <c r="Z119" s="207"/>
      <c r="AA119" s="207"/>
      <c r="AB119" s="207"/>
      <c r="AC119" s="207"/>
      <c r="AD119" s="207"/>
      <c r="AE119" s="207"/>
      <c r="AF119" s="207"/>
      <c r="AG119" s="207"/>
      <c r="AH119" s="207"/>
      <c r="AI119" s="207"/>
      <c r="AJ119" s="207"/>
      <c r="AK119" s="207"/>
      <c r="AL119" s="207"/>
      <c r="AM119" s="207"/>
      <c r="AN119" s="207"/>
      <c r="AO119" s="207"/>
    </row>
    <row r="120" spans="2:41" s="18" customFormat="1" x14ac:dyDescent="0.25">
      <c r="B120" s="107"/>
      <c r="C120" s="46"/>
      <c r="D120" s="19"/>
      <c r="E120" s="19"/>
      <c r="G120" s="70"/>
      <c r="I120" s="207"/>
      <c r="J120" s="207"/>
      <c r="K120" s="207"/>
      <c r="L120" s="207"/>
      <c r="M120" s="207"/>
      <c r="N120" s="207"/>
      <c r="O120" s="207"/>
      <c r="P120" s="207"/>
      <c r="Q120" s="207"/>
      <c r="R120" s="207"/>
      <c r="S120" s="207"/>
      <c r="T120" s="207"/>
      <c r="U120" s="207"/>
      <c r="V120" s="207"/>
      <c r="W120" s="207"/>
      <c r="X120" s="207"/>
      <c r="Y120" s="207"/>
      <c r="Z120" s="207"/>
      <c r="AA120" s="207"/>
      <c r="AB120" s="207"/>
      <c r="AC120" s="207"/>
      <c r="AD120" s="207"/>
      <c r="AE120" s="207"/>
      <c r="AF120" s="207"/>
      <c r="AG120" s="207"/>
      <c r="AH120" s="207"/>
      <c r="AI120" s="207"/>
      <c r="AJ120" s="207"/>
      <c r="AK120" s="207"/>
      <c r="AL120" s="207"/>
      <c r="AM120" s="207"/>
      <c r="AN120" s="207"/>
      <c r="AO120" s="207"/>
    </row>
    <row r="121" spans="2:41" s="18" customFormat="1" x14ac:dyDescent="0.25">
      <c r="B121" s="107"/>
      <c r="C121" s="46"/>
      <c r="D121" s="36"/>
      <c r="G121" s="70"/>
      <c r="I121" s="207"/>
      <c r="J121" s="207"/>
      <c r="K121" s="207"/>
      <c r="L121" s="207"/>
      <c r="M121" s="207"/>
      <c r="N121" s="207"/>
      <c r="O121" s="207"/>
      <c r="P121" s="207"/>
      <c r="Q121" s="207"/>
      <c r="R121" s="207"/>
      <c r="S121" s="207"/>
      <c r="T121" s="207"/>
      <c r="U121" s="207"/>
      <c r="V121" s="207"/>
      <c r="W121" s="207"/>
      <c r="X121" s="207"/>
      <c r="Y121" s="207"/>
      <c r="Z121" s="207"/>
      <c r="AA121" s="207"/>
      <c r="AB121" s="207"/>
      <c r="AC121" s="207"/>
      <c r="AD121" s="207"/>
      <c r="AE121" s="207"/>
      <c r="AF121" s="207"/>
      <c r="AG121" s="207"/>
      <c r="AH121" s="207"/>
      <c r="AI121" s="207"/>
      <c r="AJ121" s="207"/>
      <c r="AK121" s="207"/>
      <c r="AL121" s="207"/>
      <c r="AM121" s="207"/>
      <c r="AN121" s="207"/>
      <c r="AO121" s="207"/>
    </row>
    <row r="122" spans="2:41" s="27" customFormat="1" x14ac:dyDescent="0.25">
      <c r="B122" s="107"/>
      <c r="D122" s="45"/>
      <c r="E122" s="85"/>
      <c r="F122" s="46"/>
      <c r="G122" s="70"/>
      <c r="I122" s="210"/>
      <c r="J122" s="210"/>
      <c r="K122" s="210"/>
      <c r="L122" s="210"/>
      <c r="M122" s="210"/>
      <c r="N122" s="210"/>
      <c r="O122" s="210"/>
      <c r="P122" s="210"/>
      <c r="Q122" s="210"/>
      <c r="R122" s="210"/>
      <c r="S122" s="210"/>
      <c r="T122" s="210"/>
      <c r="U122" s="210"/>
      <c r="V122" s="210"/>
      <c r="W122" s="210"/>
      <c r="X122" s="210"/>
      <c r="Y122" s="210"/>
      <c r="Z122" s="210"/>
      <c r="AA122" s="210"/>
      <c r="AB122" s="210"/>
      <c r="AC122" s="210"/>
      <c r="AD122" s="210"/>
      <c r="AE122" s="210"/>
      <c r="AF122" s="210"/>
      <c r="AG122" s="210"/>
      <c r="AH122" s="210"/>
      <c r="AI122" s="210"/>
      <c r="AJ122" s="210"/>
      <c r="AK122" s="210"/>
      <c r="AL122" s="210"/>
      <c r="AM122" s="210"/>
      <c r="AN122" s="210"/>
      <c r="AO122" s="210"/>
    </row>
    <row r="123" spans="2:41" s="18" customFormat="1" x14ac:dyDescent="0.25">
      <c r="B123" s="107"/>
      <c r="C123" s="46"/>
      <c r="D123" s="111"/>
      <c r="E123" s="21"/>
      <c r="G123" s="70"/>
      <c r="I123" s="207"/>
      <c r="J123" s="207"/>
      <c r="K123" s="207"/>
      <c r="L123" s="207"/>
      <c r="M123" s="207"/>
      <c r="N123" s="207"/>
      <c r="O123" s="207"/>
      <c r="P123" s="207"/>
      <c r="Q123" s="207"/>
      <c r="R123" s="207"/>
      <c r="S123" s="207"/>
      <c r="T123" s="207"/>
      <c r="U123" s="207"/>
      <c r="V123" s="207"/>
      <c r="W123" s="207"/>
      <c r="X123" s="207"/>
      <c r="Y123" s="207"/>
      <c r="Z123" s="207"/>
      <c r="AA123" s="207"/>
      <c r="AB123" s="207"/>
      <c r="AC123" s="207"/>
      <c r="AD123" s="207"/>
      <c r="AE123" s="207"/>
      <c r="AF123" s="207"/>
      <c r="AG123" s="207"/>
      <c r="AH123" s="207"/>
      <c r="AI123" s="207"/>
      <c r="AJ123" s="207"/>
      <c r="AK123" s="207"/>
      <c r="AL123" s="207"/>
      <c r="AM123" s="207"/>
      <c r="AN123" s="207"/>
      <c r="AO123" s="207"/>
    </row>
    <row r="124" spans="2:41" s="60" customFormat="1" x14ac:dyDescent="0.25">
      <c r="B124" s="64"/>
      <c r="C124" s="64"/>
      <c r="D124" s="94"/>
      <c r="E124" s="94"/>
      <c r="F124" s="95"/>
      <c r="G124" s="64"/>
      <c r="H124" s="95"/>
      <c r="I124" s="211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/>
      <c r="AF124" s="211"/>
      <c r="AG124" s="211"/>
      <c r="AH124" s="211"/>
      <c r="AI124" s="211"/>
      <c r="AJ124" s="211"/>
      <c r="AK124" s="211"/>
      <c r="AL124" s="211"/>
      <c r="AM124" s="211"/>
      <c r="AN124" s="211"/>
      <c r="AO124" s="211"/>
    </row>
    <row r="125" spans="2:41" s="18" customFormat="1" x14ac:dyDescent="0.25">
      <c r="B125" s="107"/>
      <c r="C125" s="46"/>
      <c r="D125" s="36"/>
      <c r="G125" s="70"/>
      <c r="I125" s="207"/>
      <c r="J125" s="207"/>
      <c r="K125" s="207"/>
      <c r="L125" s="207"/>
      <c r="M125" s="207"/>
      <c r="N125" s="207"/>
      <c r="O125" s="207"/>
      <c r="P125" s="207"/>
      <c r="Q125" s="207"/>
      <c r="R125" s="207"/>
      <c r="S125" s="207"/>
      <c r="T125" s="207"/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  <c r="AF125" s="207"/>
      <c r="AG125" s="207"/>
      <c r="AH125" s="207"/>
      <c r="AI125" s="207"/>
      <c r="AJ125" s="207"/>
      <c r="AK125" s="207"/>
      <c r="AL125" s="207"/>
      <c r="AM125" s="207"/>
      <c r="AN125" s="207"/>
      <c r="AO125" s="207"/>
    </row>
    <row r="126" spans="2:41" s="18" customFormat="1" x14ac:dyDescent="0.25">
      <c r="B126" s="107"/>
      <c r="C126" s="46"/>
      <c r="D126" s="21"/>
      <c r="E126" s="19"/>
      <c r="G126" s="70"/>
      <c r="I126" s="207"/>
      <c r="J126" s="207"/>
      <c r="K126" s="207"/>
      <c r="L126" s="207"/>
      <c r="M126" s="207"/>
      <c r="N126" s="207"/>
      <c r="O126" s="207"/>
      <c r="P126" s="207"/>
      <c r="Q126" s="207"/>
      <c r="R126" s="207"/>
      <c r="S126" s="207"/>
      <c r="T126" s="207"/>
      <c r="U126" s="207"/>
      <c r="V126" s="207"/>
      <c r="W126" s="207"/>
      <c r="X126" s="207"/>
      <c r="Y126" s="207"/>
      <c r="Z126" s="207"/>
      <c r="AA126" s="207"/>
      <c r="AB126" s="207"/>
      <c r="AC126" s="207"/>
      <c r="AD126" s="207"/>
      <c r="AE126" s="207"/>
      <c r="AF126" s="207"/>
      <c r="AG126" s="207"/>
      <c r="AH126" s="207"/>
      <c r="AI126" s="207"/>
      <c r="AJ126" s="207"/>
      <c r="AK126" s="207"/>
      <c r="AL126" s="207"/>
      <c r="AM126" s="207"/>
      <c r="AN126" s="207"/>
      <c r="AO126" s="207"/>
    </row>
    <row r="127" spans="2:41" s="18" customFormat="1" x14ac:dyDescent="0.25">
      <c r="B127" s="107"/>
      <c r="C127" s="46"/>
      <c r="D127" s="111"/>
      <c r="E127" s="21"/>
      <c r="G127" s="70"/>
      <c r="I127" s="207"/>
      <c r="J127" s="207"/>
      <c r="K127" s="207"/>
      <c r="L127" s="207"/>
      <c r="M127" s="207"/>
      <c r="N127" s="207"/>
      <c r="O127" s="207"/>
      <c r="P127" s="207"/>
      <c r="Q127" s="207"/>
      <c r="R127" s="207"/>
      <c r="S127" s="207"/>
      <c r="T127" s="207"/>
      <c r="U127" s="207"/>
      <c r="V127" s="207"/>
      <c r="W127" s="207"/>
      <c r="X127" s="207"/>
      <c r="Y127" s="207"/>
      <c r="Z127" s="207"/>
      <c r="AA127" s="207"/>
      <c r="AB127" s="207"/>
      <c r="AC127" s="207"/>
      <c r="AD127" s="207"/>
      <c r="AE127" s="207"/>
      <c r="AF127" s="207"/>
      <c r="AG127" s="207"/>
      <c r="AH127" s="207"/>
      <c r="AI127" s="207"/>
      <c r="AJ127" s="207"/>
      <c r="AK127" s="207"/>
      <c r="AL127" s="207"/>
      <c r="AM127" s="207"/>
      <c r="AN127" s="207"/>
      <c r="AO127" s="207"/>
    </row>
    <row r="128" spans="2:41" s="18" customFormat="1" x14ac:dyDescent="0.25">
      <c r="B128" s="107"/>
      <c r="C128" s="46"/>
      <c r="D128" s="19"/>
      <c r="E128" s="19"/>
      <c r="G128" s="70"/>
      <c r="I128" s="207"/>
      <c r="J128" s="207"/>
      <c r="K128" s="207"/>
      <c r="L128" s="207"/>
      <c r="M128" s="207"/>
      <c r="N128" s="207"/>
      <c r="O128" s="207"/>
      <c r="P128" s="207"/>
      <c r="Q128" s="207"/>
      <c r="R128" s="207"/>
      <c r="S128" s="207"/>
      <c r="T128" s="207"/>
      <c r="U128" s="207"/>
      <c r="V128" s="207"/>
      <c r="W128" s="207"/>
      <c r="X128" s="207"/>
      <c r="Y128" s="207"/>
      <c r="Z128" s="207"/>
      <c r="AA128" s="207"/>
      <c r="AB128" s="207"/>
      <c r="AC128" s="207"/>
      <c r="AD128" s="207"/>
      <c r="AE128" s="207"/>
      <c r="AF128" s="207"/>
      <c r="AG128" s="207"/>
      <c r="AH128" s="207"/>
      <c r="AI128" s="207"/>
      <c r="AJ128" s="207"/>
      <c r="AK128" s="207"/>
      <c r="AL128" s="207"/>
      <c r="AM128" s="207"/>
      <c r="AN128" s="207"/>
      <c r="AO128" s="207"/>
    </row>
    <row r="129" spans="2:41" s="18" customFormat="1" x14ac:dyDescent="0.25">
      <c r="B129" s="107"/>
      <c r="C129" s="46"/>
      <c r="D129" s="36"/>
      <c r="G129" s="70"/>
      <c r="I129" s="207"/>
      <c r="J129" s="207"/>
      <c r="K129" s="207"/>
      <c r="L129" s="207"/>
      <c r="M129" s="207"/>
      <c r="N129" s="207"/>
      <c r="O129" s="207"/>
      <c r="P129" s="207"/>
      <c r="Q129" s="207"/>
      <c r="R129" s="207"/>
      <c r="S129" s="207"/>
      <c r="T129" s="207"/>
      <c r="U129" s="207"/>
      <c r="V129" s="207"/>
      <c r="W129" s="207"/>
      <c r="X129" s="207"/>
      <c r="Y129" s="207"/>
      <c r="Z129" s="207"/>
      <c r="AA129" s="207"/>
      <c r="AB129" s="207"/>
      <c r="AC129" s="207"/>
      <c r="AD129" s="207"/>
      <c r="AE129" s="207"/>
      <c r="AF129" s="207"/>
      <c r="AG129" s="207"/>
      <c r="AH129" s="207"/>
      <c r="AI129" s="207"/>
      <c r="AJ129" s="207"/>
      <c r="AK129" s="207"/>
      <c r="AL129" s="207"/>
      <c r="AM129" s="207"/>
      <c r="AN129" s="207"/>
      <c r="AO129" s="207"/>
    </row>
    <row r="130" spans="2:41" s="27" customFormat="1" x14ac:dyDescent="0.25">
      <c r="B130" s="107"/>
      <c r="D130" s="45"/>
      <c r="E130" s="85"/>
      <c r="F130" s="46"/>
      <c r="G130" s="70"/>
      <c r="I130" s="210"/>
      <c r="J130" s="210"/>
      <c r="K130" s="210"/>
      <c r="L130" s="210"/>
      <c r="M130" s="210"/>
      <c r="N130" s="210"/>
      <c r="O130" s="210"/>
      <c r="P130" s="210"/>
      <c r="Q130" s="210"/>
      <c r="R130" s="210"/>
      <c r="S130" s="210"/>
      <c r="T130" s="210"/>
      <c r="U130" s="210"/>
      <c r="V130" s="210"/>
      <c r="W130" s="210"/>
      <c r="X130" s="210"/>
      <c r="Y130" s="210"/>
      <c r="Z130" s="210"/>
      <c r="AA130" s="210"/>
      <c r="AB130" s="210"/>
      <c r="AC130" s="210"/>
      <c r="AD130" s="210"/>
      <c r="AE130" s="210"/>
      <c r="AF130" s="210"/>
      <c r="AG130" s="210"/>
      <c r="AH130" s="210"/>
      <c r="AI130" s="210"/>
      <c r="AJ130" s="210"/>
      <c r="AK130" s="210"/>
      <c r="AL130" s="210"/>
      <c r="AM130" s="210"/>
      <c r="AN130" s="210"/>
      <c r="AO130" s="210"/>
    </row>
    <row r="131" spans="2:41" s="18" customFormat="1" x14ac:dyDescent="0.25">
      <c r="B131" s="107"/>
      <c r="C131" s="46"/>
      <c r="D131" s="111"/>
      <c r="E131" s="21"/>
      <c r="G131" s="70"/>
      <c r="I131" s="207"/>
      <c r="J131" s="207"/>
      <c r="K131" s="207"/>
      <c r="L131" s="207"/>
      <c r="M131" s="207"/>
      <c r="N131" s="207"/>
      <c r="O131" s="207"/>
      <c r="P131" s="207"/>
      <c r="Q131" s="207"/>
      <c r="R131" s="207"/>
      <c r="S131" s="207"/>
      <c r="T131" s="207"/>
      <c r="U131" s="207"/>
      <c r="V131" s="207"/>
      <c r="W131" s="207"/>
      <c r="X131" s="207"/>
      <c r="Y131" s="207"/>
      <c r="Z131" s="207"/>
      <c r="AA131" s="207"/>
      <c r="AB131" s="207"/>
      <c r="AC131" s="207"/>
      <c r="AD131" s="207"/>
      <c r="AE131" s="207"/>
      <c r="AF131" s="207"/>
      <c r="AG131" s="207"/>
      <c r="AH131" s="207"/>
      <c r="AI131" s="207"/>
      <c r="AJ131" s="207"/>
      <c r="AK131" s="207"/>
      <c r="AL131" s="207"/>
      <c r="AM131" s="207"/>
      <c r="AN131" s="207"/>
      <c r="AO131" s="207"/>
    </row>
    <row r="132" spans="2:41" s="60" customFormat="1" x14ac:dyDescent="0.25">
      <c r="B132" s="59"/>
      <c r="D132" s="19"/>
      <c r="E132" s="19"/>
      <c r="F132" s="61"/>
      <c r="G132" s="74"/>
      <c r="H132" s="61"/>
      <c r="I132" s="211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/>
      <c r="AF132" s="211"/>
      <c r="AG132" s="211"/>
      <c r="AH132" s="211"/>
      <c r="AI132" s="211"/>
      <c r="AJ132" s="211"/>
      <c r="AK132" s="211"/>
      <c r="AL132" s="211"/>
      <c r="AM132" s="211"/>
      <c r="AN132" s="211"/>
      <c r="AO132" s="211"/>
    </row>
    <row r="133" spans="2:41" s="60" customFormat="1" x14ac:dyDescent="0.25">
      <c r="B133" s="59"/>
      <c r="D133" s="19"/>
      <c r="E133" s="19"/>
      <c r="F133" s="61"/>
      <c r="G133" s="74"/>
      <c r="H133" s="61"/>
      <c r="I133" s="211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/>
      <c r="AF133" s="211"/>
      <c r="AG133" s="211"/>
      <c r="AH133" s="211"/>
      <c r="AI133" s="211"/>
      <c r="AJ133" s="211"/>
      <c r="AK133" s="211"/>
      <c r="AL133" s="211"/>
      <c r="AM133" s="211"/>
      <c r="AN133" s="211"/>
      <c r="AO133" s="211"/>
    </row>
    <row r="134" spans="2:41" s="60" customFormat="1" x14ac:dyDescent="0.25">
      <c r="B134" s="59"/>
      <c r="D134" s="19"/>
      <c r="E134" s="19"/>
      <c r="F134" s="61"/>
      <c r="G134" s="74"/>
      <c r="H134" s="61"/>
      <c r="I134" s="211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/>
      <c r="AF134" s="211"/>
      <c r="AG134" s="211"/>
      <c r="AH134" s="211"/>
      <c r="AI134" s="211"/>
      <c r="AJ134" s="211"/>
      <c r="AK134" s="211"/>
      <c r="AL134" s="211"/>
      <c r="AM134" s="211"/>
      <c r="AN134" s="211"/>
      <c r="AO134" s="211"/>
    </row>
    <row r="135" spans="2:41" s="18" customFormat="1" x14ac:dyDescent="0.25">
      <c r="B135" s="107"/>
      <c r="C135" s="46"/>
      <c r="D135" s="111"/>
      <c r="E135" s="21"/>
      <c r="G135" s="70"/>
      <c r="I135" s="207"/>
      <c r="J135" s="207"/>
      <c r="K135" s="207"/>
      <c r="L135" s="207"/>
      <c r="M135" s="207"/>
      <c r="N135" s="207"/>
      <c r="O135" s="207"/>
      <c r="P135" s="207"/>
      <c r="Q135" s="207"/>
      <c r="R135" s="207"/>
      <c r="S135" s="207"/>
      <c r="T135" s="207"/>
      <c r="U135" s="207"/>
      <c r="V135" s="207"/>
      <c r="W135" s="207"/>
      <c r="X135" s="207"/>
      <c r="Y135" s="207"/>
      <c r="Z135" s="207"/>
      <c r="AA135" s="207"/>
      <c r="AB135" s="207"/>
      <c r="AC135" s="207"/>
      <c r="AD135" s="207"/>
      <c r="AE135" s="207"/>
      <c r="AF135" s="207"/>
      <c r="AG135" s="207"/>
      <c r="AH135" s="207"/>
      <c r="AI135" s="207"/>
      <c r="AJ135" s="207"/>
      <c r="AK135" s="207"/>
      <c r="AL135" s="207"/>
      <c r="AM135" s="207"/>
      <c r="AN135" s="207"/>
      <c r="AO135" s="207"/>
    </row>
    <row r="136" spans="2:41" s="27" customFormat="1" x14ac:dyDescent="0.25">
      <c r="B136" s="107"/>
      <c r="D136" s="21"/>
      <c r="G136" s="70"/>
      <c r="I136" s="210"/>
      <c r="J136" s="210"/>
      <c r="K136" s="210"/>
      <c r="L136" s="210"/>
      <c r="M136" s="210"/>
      <c r="N136" s="210"/>
      <c r="O136" s="210"/>
      <c r="P136" s="210"/>
      <c r="Q136" s="210"/>
      <c r="R136" s="210"/>
      <c r="S136" s="210"/>
      <c r="T136" s="210"/>
      <c r="U136" s="210"/>
      <c r="V136" s="210"/>
      <c r="W136" s="210"/>
      <c r="X136" s="210"/>
      <c r="Y136" s="210"/>
      <c r="Z136" s="210"/>
      <c r="AA136" s="210"/>
      <c r="AB136" s="210"/>
      <c r="AC136" s="210"/>
      <c r="AD136" s="210"/>
      <c r="AE136" s="210"/>
      <c r="AF136" s="210"/>
      <c r="AG136" s="210"/>
      <c r="AH136" s="210"/>
      <c r="AI136" s="210"/>
      <c r="AJ136" s="210"/>
      <c r="AK136" s="210"/>
      <c r="AL136" s="210"/>
      <c r="AM136" s="210"/>
      <c r="AN136" s="210"/>
      <c r="AO136" s="210"/>
    </row>
    <row r="137" spans="2:41" s="27" customFormat="1" x14ac:dyDescent="0.25">
      <c r="B137" s="107"/>
      <c r="D137" s="21"/>
      <c r="G137" s="70"/>
      <c r="I137" s="210"/>
      <c r="J137" s="210"/>
      <c r="K137" s="210"/>
      <c r="L137" s="210"/>
      <c r="M137" s="210"/>
      <c r="N137" s="210"/>
      <c r="O137" s="210"/>
      <c r="P137" s="210"/>
      <c r="Q137" s="210"/>
      <c r="R137" s="210"/>
      <c r="S137" s="210"/>
      <c r="T137" s="210"/>
      <c r="U137" s="210"/>
      <c r="V137" s="210"/>
      <c r="W137" s="210"/>
      <c r="X137" s="210"/>
      <c r="Y137" s="210"/>
      <c r="Z137" s="210"/>
      <c r="AA137" s="210"/>
      <c r="AB137" s="210"/>
      <c r="AC137" s="210"/>
      <c r="AD137" s="210"/>
      <c r="AE137" s="210"/>
      <c r="AF137" s="210"/>
      <c r="AG137" s="210"/>
      <c r="AH137" s="210"/>
      <c r="AI137" s="210"/>
      <c r="AJ137" s="210"/>
      <c r="AK137" s="210"/>
      <c r="AL137" s="210"/>
      <c r="AM137" s="210"/>
      <c r="AN137" s="210"/>
      <c r="AO137" s="210"/>
    </row>
    <row r="138" spans="2:41" s="27" customFormat="1" x14ac:dyDescent="0.25">
      <c r="B138" s="107"/>
      <c r="D138" s="21"/>
      <c r="G138" s="70"/>
      <c r="I138" s="210"/>
      <c r="J138" s="210"/>
      <c r="K138" s="210"/>
      <c r="L138" s="210"/>
      <c r="M138" s="210"/>
      <c r="N138" s="210"/>
      <c r="O138" s="210"/>
      <c r="P138" s="210"/>
      <c r="Q138" s="210"/>
      <c r="R138" s="210"/>
      <c r="S138" s="210"/>
      <c r="T138" s="210"/>
      <c r="U138" s="210"/>
      <c r="V138" s="210"/>
      <c r="W138" s="210"/>
      <c r="X138" s="210"/>
      <c r="Y138" s="210"/>
      <c r="Z138" s="210"/>
      <c r="AA138" s="210"/>
      <c r="AB138" s="210"/>
      <c r="AC138" s="210"/>
      <c r="AD138" s="210"/>
      <c r="AE138" s="210"/>
      <c r="AF138" s="210"/>
      <c r="AG138" s="210"/>
      <c r="AH138" s="210"/>
      <c r="AI138" s="210"/>
      <c r="AJ138" s="210"/>
      <c r="AK138" s="210"/>
      <c r="AL138" s="210"/>
      <c r="AM138" s="210"/>
      <c r="AN138" s="210"/>
      <c r="AO138" s="210"/>
    </row>
    <row r="139" spans="2:41" s="18" customFormat="1" x14ac:dyDescent="0.25">
      <c r="B139" s="107"/>
      <c r="C139" s="46"/>
      <c r="D139" s="111"/>
      <c r="E139" s="21"/>
      <c r="G139" s="70"/>
      <c r="I139" s="207"/>
      <c r="J139" s="207"/>
      <c r="K139" s="207"/>
      <c r="L139" s="207"/>
      <c r="M139" s="207"/>
      <c r="N139" s="207"/>
      <c r="O139" s="207"/>
      <c r="P139" s="207"/>
      <c r="Q139" s="207"/>
      <c r="R139" s="207"/>
      <c r="S139" s="207"/>
      <c r="T139" s="207"/>
      <c r="U139" s="207"/>
      <c r="V139" s="207"/>
      <c r="W139" s="207"/>
      <c r="X139" s="207"/>
      <c r="Y139" s="207"/>
      <c r="Z139" s="207"/>
      <c r="AA139" s="207"/>
      <c r="AB139" s="207"/>
      <c r="AC139" s="207"/>
      <c r="AD139" s="207"/>
      <c r="AE139" s="207"/>
      <c r="AF139" s="207"/>
      <c r="AG139" s="207"/>
      <c r="AH139" s="207"/>
      <c r="AI139" s="207"/>
      <c r="AJ139" s="207"/>
      <c r="AK139" s="207"/>
      <c r="AL139" s="207"/>
      <c r="AM139" s="207"/>
      <c r="AN139" s="207"/>
      <c r="AO139" s="207"/>
    </row>
    <row r="140" spans="2:41" s="27" customFormat="1" x14ac:dyDescent="0.25">
      <c r="B140" s="59"/>
      <c r="D140" s="45"/>
      <c r="F140" s="18"/>
      <c r="G140" s="70"/>
      <c r="H140" s="40"/>
      <c r="I140" s="210"/>
      <c r="J140" s="210"/>
      <c r="K140" s="210"/>
      <c r="L140" s="210"/>
      <c r="M140" s="210"/>
      <c r="N140" s="210"/>
      <c r="O140" s="210"/>
      <c r="P140" s="210"/>
      <c r="Q140" s="210"/>
      <c r="R140" s="210"/>
      <c r="S140" s="210"/>
      <c r="T140" s="210"/>
      <c r="U140" s="210"/>
      <c r="V140" s="210"/>
      <c r="W140" s="210"/>
      <c r="X140" s="210"/>
      <c r="Y140" s="210"/>
      <c r="Z140" s="210"/>
      <c r="AA140" s="210"/>
      <c r="AB140" s="210"/>
      <c r="AC140" s="210"/>
      <c r="AD140" s="210"/>
      <c r="AE140" s="210"/>
      <c r="AF140" s="210"/>
      <c r="AG140" s="210"/>
      <c r="AH140" s="210"/>
      <c r="AI140" s="210"/>
      <c r="AJ140" s="210"/>
      <c r="AK140" s="210"/>
      <c r="AL140" s="210"/>
      <c r="AM140" s="210"/>
      <c r="AN140" s="210"/>
      <c r="AO140" s="210"/>
    </row>
    <row r="141" spans="2:41" s="27" customFormat="1" x14ac:dyDescent="0.25">
      <c r="B141" s="59"/>
      <c r="D141" s="19"/>
      <c r="G141" s="70"/>
      <c r="H141" s="40"/>
      <c r="I141" s="210"/>
      <c r="J141" s="210"/>
      <c r="K141" s="210"/>
      <c r="L141" s="210"/>
      <c r="M141" s="210"/>
      <c r="N141" s="210"/>
      <c r="O141" s="210"/>
      <c r="P141" s="210"/>
      <c r="Q141" s="210"/>
      <c r="R141" s="210"/>
      <c r="S141" s="210"/>
      <c r="T141" s="210"/>
      <c r="U141" s="210"/>
      <c r="V141" s="210"/>
      <c r="W141" s="210"/>
      <c r="X141" s="210"/>
      <c r="Y141" s="210"/>
      <c r="Z141" s="210"/>
      <c r="AA141" s="210"/>
      <c r="AB141" s="210"/>
      <c r="AC141" s="210"/>
      <c r="AD141" s="210"/>
      <c r="AE141" s="210"/>
      <c r="AF141" s="210"/>
      <c r="AG141" s="210"/>
      <c r="AH141" s="210"/>
      <c r="AI141" s="210"/>
      <c r="AJ141" s="210"/>
      <c r="AK141" s="210"/>
      <c r="AL141" s="210"/>
      <c r="AM141" s="210"/>
      <c r="AN141" s="210"/>
      <c r="AO141" s="210"/>
    </row>
    <row r="142" spans="2:41" s="27" customFormat="1" x14ac:dyDescent="0.25">
      <c r="B142" s="59"/>
      <c r="D142" s="45"/>
      <c r="G142" s="70"/>
      <c r="H142" s="40"/>
      <c r="I142" s="210"/>
      <c r="J142" s="210"/>
      <c r="K142" s="210"/>
      <c r="L142" s="210"/>
      <c r="M142" s="210"/>
      <c r="N142" s="210"/>
      <c r="O142" s="210"/>
      <c r="P142" s="210"/>
      <c r="Q142" s="210"/>
      <c r="R142" s="210"/>
      <c r="S142" s="210"/>
      <c r="T142" s="210"/>
      <c r="U142" s="210"/>
      <c r="V142" s="210"/>
      <c r="W142" s="210"/>
      <c r="X142" s="210"/>
      <c r="Y142" s="210"/>
      <c r="Z142" s="210"/>
      <c r="AA142" s="210"/>
      <c r="AB142" s="210"/>
      <c r="AC142" s="210"/>
      <c r="AD142" s="210"/>
      <c r="AE142" s="210"/>
      <c r="AF142" s="210"/>
      <c r="AG142" s="210"/>
      <c r="AH142" s="210"/>
      <c r="AI142" s="210"/>
      <c r="AJ142" s="210"/>
      <c r="AK142" s="210"/>
      <c r="AL142" s="210"/>
      <c r="AM142" s="210"/>
      <c r="AN142" s="210"/>
      <c r="AO142" s="210"/>
    </row>
    <row r="143" spans="2:41" s="18" customFormat="1" x14ac:dyDescent="0.25">
      <c r="B143" s="107"/>
      <c r="C143" s="46"/>
      <c r="D143" s="111"/>
      <c r="E143" s="21"/>
      <c r="G143" s="70"/>
      <c r="I143" s="207"/>
      <c r="J143" s="207"/>
      <c r="K143" s="207"/>
      <c r="L143" s="207"/>
      <c r="M143" s="207"/>
      <c r="N143" s="207"/>
      <c r="O143" s="207"/>
      <c r="P143" s="207"/>
      <c r="Q143" s="207"/>
      <c r="R143" s="207"/>
      <c r="S143" s="207"/>
      <c r="T143" s="207"/>
      <c r="U143" s="207"/>
      <c r="V143" s="207"/>
      <c r="W143" s="207"/>
      <c r="X143" s="207"/>
      <c r="Y143" s="207"/>
      <c r="Z143" s="207"/>
      <c r="AA143" s="207"/>
      <c r="AB143" s="207"/>
      <c r="AC143" s="207"/>
      <c r="AD143" s="207"/>
      <c r="AE143" s="207"/>
      <c r="AF143" s="207"/>
      <c r="AG143" s="207"/>
      <c r="AH143" s="207"/>
      <c r="AI143" s="207"/>
      <c r="AJ143" s="207"/>
      <c r="AK143" s="207"/>
      <c r="AL143" s="207"/>
      <c r="AM143" s="207"/>
      <c r="AN143" s="207"/>
      <c r="AO143" s="207"/>
    </row>
    <row r="144" spans="2:41" s="27" customFormat="1" x14ac:dyDescent="0.25">
      <c r="B144" s="107"/>
      <c r="D144" s="21"/>
      <c r="G144" s="70"/>
      <c r="I144" s="210"/>
      <c r="J144" s="210"/>
      <c r="K144" s="210"/>
      <c r="L144" s="210"/>
      <c r="M144" s="210"/>
      <c r="N144" s="210"/>
      <c r="O144" s="210"/>
      <c r="P144" s="210"/>
      <c r="Q144" s="210"/>
      <c r="R144" s="210"/>
      <c r="S144" s="210"/>
      <c r="T144" s="210"/>
      <c r="U144" s="210"/>
      <c r="V144" s="210"/>
      <c r="W144" s="210"/>
      <c r="X144" s="210"/>
      <c r="Y144" s="210"/>
      <c r="Z144" s="210"/>
      <c r="AA144" s="210"/>
      <c r="AB144" s="210"/>
      <c r="AC144" s="210"/>
      <c r="AD144" s="210"/>
      <c r="AE144" s="210"/>
      <c r="AF144" s="210"/>
      <c r="AG144" s="210"/>
      <c r="AH144" s="210"/>
      <c r="AI144" s="210"/>
      <c r="AJ144" s="210"/>
      <c r="AK144" s="210"/>
      <c r="AL144" s="210"/>
      <c r="AM144" s="210"/>
      <c r="AN144" s="210"/>
      <c r="AO144" s="210"/>
    </row>
    <row r="145" spans="2:41" s="27" customFormat="1" x14ac:dyDescent="0.25">
      <c r="B145" s="107"/>
      <c r="D145" s="21"/>
      <c r="G145" s="70"/>
      <c r="I145" s="210"/>
      <c r="J145" s="210"/>
      <c r="K145" s="210"/>
      <c r="L145" s="210"/>
      <c r="M145" s="210"/>
      <c r="N145" s="210"/>
      <c r="O145" s="210"/>
      <c r="P145" s="210"/>
      <c r="Q145" s="210"/>
      <c r="R145" s="210"/>
      <c r="S145" s="210"/>
      <c r="T145" s="210"/>
      <c r="U145" s="210"/>
      <c r="V145" s="210"/>
      <c r="W145" s="210"/>
      <c r="X145" s="210"/>
      <c r="Y145" s="210"/>
      <c r="Z145" s="210"/>
      <c r="AA145" s="210"/>
      <c r="AB145" s="210"/>
      <c r="AC145" s="210"/>
      <c r="AD145" s="210"/>
      <c r="AE145" s="210"/>
      <c r="AF145" s="210"/>
      <c r="AG145" s="210"/>
      <c r="AH145" s="210"/>
      <c r="AI145" s="210"/>
      <c r="AJ145" s="210"/>
      <c r="AK145" s="210"/>
      <c r="AL145" s="210"/>
      <c r="AM145" s="210"/>
      <c r="AN145" s="210"/>
      <c r="AO145" s="210"/>
    </row>
    <row r="146" spans="2:41" s="27" customFormat="1" x14ac:dyDescent="0.25">
      <c r="B146" s="107"/>
      <c r="D146" s="45"/>
      <c r="F146" s="18"/>
      <c r="G146" s="70"/>
      <c r="I146" s="210"/>
      <c r="J146" s="210"/>
      <c r="K146" s="210"/>
      <c r="L146" s="210"/>
      <c r="M146" s="210"/>
      <c r="N146" s="210"/>
      <c r="O146" s="210"/>
      <c r="P146" s="210"/>
      <c r="Q146" s="210"/>
      <c r="R146" s="210"/>
      <c r="S146" s="210"/>
      <c r="T146" s="210"/>
      <c r="U146" s="210"/>
      <c r="V146" s="210"/>
      <c r="W146" s="210"/>
      <c r="X146" s="210"/>
      <c r="Y146" s="210"/>
      <c r="Z146" s="210"/>
      <c r="AA146" s="210"/>
      <c r="AB146" s="210"/>
      <c r="AC146" s="210"/>
      <c r="AD146" s="210"/>
      <c r="AE146" s="210"/>
      <c r="AF146" s="210"/>
      <c r="AG146" s="210"/>
      <c r="AH146" s="210"/>
      <c r="AI146" s="210"/>
      <c r="AJ146" s="210"/>
      <c r="AK146" s="210"/>
      <c r="AL146" s="210"/>
      <c r="AM146" s="210"/>
      <c r="AN146" s="210"/>
      <c r="AO146" s="210"/>
    </row>
    <row r="147" spans="2:41" s="18" customFormat="1" x14ac:dyDescent="0.25">
      <c r="B147" s="107"/>
      <c r="C147" s="46"/>
      <c r="D147" s="111"/>
      <c r="E147" s="21"/>
      <c r="G147" s="70"/>
      <c r="I147" s="207"/>
      <c r="J147" s="207"/>
      <c r="K147" s="207"/>
      <c r="L147" s="207"/>
      <c r="M147" s="207"/>
      <c r="N147" s="207"/>
      <c r="O147" s="207"/>
      <c r="P147" s="207"/>
      <c r="Q147" s="207"/>
      <c r="R147" s="207"/>
      <c r="S147" s="207"/>
      <c r="T147" s="207"/>
      <c r="U147" s="207"/>
      <c r="V147" s="207"/>
      <c r="W147" s="207"/>
      <c r="X147" s="207"/>
      <c r="Y147" s="207"/>
      <c r="Z147" s="207"/>
      <c r="AA147" s="207"/>
      <c r="AB147" s="207"/>
      <c r="AC147" s="207"/>
      <c r="AD147" s="207"/>
      <c r="AE147" s="207"/>
      <c r="AF147" s="207"/>
      <c r="AG147" s="207"/>
      <c r="AH147" s="207"/>
      <c r="AI147" s="207"/>
      <c r="AJ147" s="207"/>
      <c r="AK147" s="207"/>
      <c r="AL147" s="207"/>
      <c r="AM147" s="207"/>
      <c r="AN147" s="207"/>
      <c r="AO147" s="207"/>
    </row>
    <row r="148" spans="2:41" s="27" customFormat="1" x14ac:dyDescent="0.25">
      <c r="B148" s="107"/>
      <c r="D148" s="45"/>
      <c r="G148" s="70"/>
      <c r="I148" s="210"/>
      <c r="J148" s="210"/>
      <c r="K148" s="210"/>
      <c r="L148" s="210"/>
      <c r="M148" s="210"/>
      <c r="N148" s="210"/>
      <c r="O148" s="210"/>
      <c r="P148" s="210"/>
      <c r="Q148" s="210"/>
      <c r="R148" s="210"/>
      <c r="S148" s="210"/>
      <c r="T148" s="210"/>
      <c r="U148" s="210"/>
      <c r="V148" s="210"/>
      <c r="W148" s="210"/>
      <c r="X148" s="210"/>
      <c r="Y148" s="210"/>
      <c r="Z148" s="210"/>
      <c r="AA148" s="210"/>
      <c r="AB148" s="210"/>
      <c r="AC148" s="210"/>
      <c r="AD148" s="210"/>
      <c r="AE148" s="210"/>
      <c r="AF148" s="210"/>
      <c r="AG148" s="210"/>
      <c r="AH148" s="210"/>
      <c r="AI148" s="210"/>
      <c r="AJ148" s="210"/>
      <c r="AK148" s="210"/>
      <c r="AL148" s="210"/>
      <c r="AM148" s="210"/>
      <c r="AN148" s="210"/>
      <c r="AO148" s="210"/>
    </row>
    <row r="149" spans="2:41" s="27" customFormat="1" x14ac:dyDescent="0.25">
      <c r="B149" s="107"/>
      <c r="D149" s="45"/>
      <c r="E149" s="18"/>
      <c r="F149" s="18"/>
      <c r="G149" s="70"/>
      <c r="I149" s="210"/>
      <c r="J149" s="210"/>
      <c r="K149" s="210"/>
      <c r="L149" s="210"/>
      <c r="M149" s="210"/>
      <c r="N149" s="210"/>
      <c r="O149" s="210"/>
      <c r="P149" s="210"/>
      <c r="Q149" s="210"/>
      <c r="R149" s="210"/>
      <c r="S149" s="210"/>
      <c r="T149" s="210"/>
      <c r="U149" s="210"/>
      <c r="V149" s="210"/>
      <c r="W149" s="210"/>
      <c r="X149" s="210"/>
      <c r="Y149" s="210"/>
      <c r="Z149" s="210"/>
      <c r="AA149" s="210"/>
      <c r="AB149" s="210"/>
      <c r="AC149" s="210"/>
      <c r="AD149" s="210"/>
      <c r="AE149" s="210"/>
      <c r="AF149" s="210"/>
      <c r="AG149" s="210"/>
      <c r="AH149" s="210"/>
      <c r="AI149" s="210"/>
      <c r="AJ149" s="210"/>
      <c r="AK149" s="210"/>
      <c r="AL149" s="210"/>
      <c r="AM149" s="210"/>
      <c r="AN149" s="210"/>
      <c r="AO149" s="210"/>
    </row>
    <row r="150" spans="2:41" s="27" customFormat="1" x14ac:dyDescent="0.25">
      <c r="B150" s="107"/>
      <c r="D150" s="19"/>
      <c r="E150" s="19"/>
      <c r="F150" s="18"/>
      <c r="G150" s="70"/>
      <c r="I150" s="210"/>
      <c r="J150" s="210"/>
      <c r="K150" s="210"/>
      <c r="L150" s="210"/>
      <c r="M150" s="210"/>
      <c r="N150" s="210"/>
      <c r="O150" s="210"/>
      <c r="P150" s="210"/>
      <c r="Q150" s="210"/>
      <c r="R150" s="210"/>
      <c r="S150" s="210"/>
      <c r="T150" s="210"/>
      <c r="U150" s="210"/>
      <c r="V150" s="210"/>
      <c r="W150" s="210"/>
      <c r="X150" s="210"/>
      <c r="Y150" s="210"/>
      <c r="Z150" s="210"/>
      <c r="AA150" s="210"/>
      <c r="AB150" s="210"/>
      <c r="AC150" s="210"/>
      <c r="AD150" s="210"/>
      <c r="AE150" s="210"/>
      <c r="AF150" s="210"/>
      <c r="AG150" s="210"/>
      <c r="AH150" s="210"/>
      <c r="AI150" s="210"/>
      <c r="AJ150" s="210"/>
      <c r="AK150" s="210"/>
      <c r="AL150" s="210"/>
      <c r="AM150" s="210"/>
      <c r="AN150" s="210"/>
      <c r="AO150" s="210"/>
    </row>
    <row r="151" spans="2:41" s="18" customFormat="1" x14ac:dyDescent="0.25">
      <c r="B151" s="107"/>
      <c r="C151" s="46"/>
      <c r="D151" s="111"/>
      <c r="E151" s="21"/>
      <c r="G151" s="70"/>
      <c r="I151" s="207"/>
      <c r="J151" s="207"/>
      <c r="K151" s="207"/>
      <c r="L151" s="207"/>
      <c r="M151" s="207"/>
      <c r="N151" s="207"/>
      <c r="O151" s="207"/>
      <c r="P151" s="207"/>
      <c r="Q151" s="207"/>
      <c r="R151" s="207"/>
      <c r="S151" s="207"/>
      <c r="T151" s="207"/>
      <c r="U151" s="207"/>
      <c r="V151" s="207"/>
      <c r="W151" s="207"/>
      <c r="X151" s="207"/>
      <c r="Y151" s="207"/>
      <c r="Z151" s="207"/>
      <c r="AA151" s="207"/>
      <c r="AB151" s="207"/>
      <c r="AC151" s="207"/>
      <c r="AD151" s="207"/>
      <c r="AE151" s="207"/>
      <c r="AF151" s="207"/>
      <c r="AG151" s="207"/>
      <c r="AH151" s="207"/>
      <c r="AI151" s="207"/>
      <c r="AJ151" s="207"/>
      <c r="AK151" s="207"/>
      <c r="AL151" s="207"/>
      <c r="AM151" s="207"/>
      <c r="AN151" s="207"/>
      <c r="AO151" s="207"/>
    </row>
    <row r="152" spans="2:41" s="27" customFormat="1" x14ac:dyDescent="0.25">
      <c r="B152" s="107"/>
      <c r="D152" s="19"/>
      <c r="E152" s="18"/>
      <c r="F152" s="18"/>
      <c r="G152" s="70"/>
      <c r="I152" s="210"/>
      <c r="J152" s="210"/>
      <c r="K152" s="210"/>
      <c r="L152" s="210"/>
      <c r="M152" s="210"/>
      <c r="N152" s="210"/>
      <c r="O152" s="210"/>
      <c r="P152" s="210"/>
      <c r="Q152" s="210"/>
      <c r="R152" s="210"/>
      <c r="S152" s="210"/>
      <c r="T152" s="210"/>
      <c r="U152" s="210"/>
      <c r="V152" s="210"/>
      <c r="W152" s="210"/>
      <c r="X152" s="210"/>
      <c r="Y152" s="210"/>
      <c r="Z152" s="210"/>
      <c r="AA152" s="210"/>
      <c r="AB152" s="210"/>
      <c r="AC152" s="210"/>
      <c r="AD152" s="210"/>
      <c r="AE152" s="210"/>
      <c r="AF152" s="210"/>
      <c r="AG152" s="210"/>
      <c r="AH152" s="210"/>
      <c r="AI152" s="210"/>
      <c r="AJ152" s="210"/>
      <c r="AK152" s="210"/>
      <c r="AL152" s="210"/>
      <c r="AM152" s="210"/>
      <c r="AN152" s="210"/>
      <c r="AO152" s="210"/>
    </row>
    <row r="153" spans="2:41" s="27" customFormat="1" x14ac:dyDescent="0.25">
      <c r="B153" s="107"/>
      <c r="D153" s="19"/>
      <c r="E153" s="18"/>
      <c r="F153" s="18"/>
      <c r="G153" s="70"/>
      <c r="I153" s="210"/>
      <c r="J153" s="210"/>
      <c r="K153" s="210"/>
      <c r="L153" s="210"/>
      <c r="M153" s="210"/>
      <c r="N153" s="210"/>
      <c r="O153" s="210"/>
      <c r="P153" s="210"/>
      <c r="Q153" s="210"/>
      <c r="R153" s="210"/>
      <c r="S153" s="210"/>
      <c r="T153" s="210"/>
      <c r="U153" s="210"/>
      <c r="V153" s="210"/>
      <c r="W153" s="210"/>
      <c r="X153" s="210"/>
      <c r="Y153" s="210"/>
      <c r="Z153" s="210"/>
      <c r="AA153" s="210"/>
      <c r="AB153" s="210"/>
      <c r="AC153" s="210"/>
      <c r="AD153" s="210"/>
      <c r="AE153" s="210"/>
      <c r="AF153" s="210"/>
      <c r="AG153" s="210"/>
      <c r="AH153" s="210"/>
      <c r="AI153" s="210"/>
      <c r="AJ153" s="210"/>
      <c r="AK153" s="210"/>
      <c r="AL153" s="210"/>
      <c r="AM153" s="210"/>
      <c r="AN153" s="210"/>
      <c r="AO153" s="210"/>
    </row>
    <row r="154" spans="2:41" s="27" customFormat="1" x14ac:dyDescent="0.25">
      <c r="B154" s="107"/>
      <c r="D154" s="45"/>
      <c r="E154" s="18"/>
      <c r="F154" s="18"/>
      <c r="G154" s="70"/>
      <c r="I154" s="210"/>
      <c r="J154" s="210"/>
      <c r="K154" s="210"/>
      <c r="L154" s="210"/>
      <c r="M154" s="210"/>
      <c r="N154" s="210"/>
      <c r="O154" s="210"/>
      <c r="P154" s="210"/>
      <c r="Q154" s="210"/>
      <c r="R154" s="210"/>
      <c r="S154" s="210"/>
      <c r="T154" s="210"/>
      <c r="U154" s="210"/>
      <c r="V154" s="210"/>
      <c r="W154" s="210"/>
      <c r="X154" s="210"/>
      <c r="Y154" s="210"/>
      <c r="Z154" s="210"/>
      <c r="AA154" s="210"/>
      <c r="AB154" s="210"/>
      <c r="AC154" s="210"/>
      <c r="AD154" s="210"/>
      <c r="AE154" s="210"/>
      <c r="AF154" s="210"/>
      <c r="AG154" s="210"/>
      <c r="AH154" s="210"/>
      <c r="AI154" s="210"/>
      <c r="AJ154" s="210"/>
      <c r="AK154" s="210"/>
      <c r="AL154" s="210"/>
      <c r="AM154" s="210"/>
      <c r="AN154" s="210"/>
      <c r="AO154" s="210"/>
    </row>
    <row r="155" spans="2:41" s="18" customFormat="1" x14ac:dyDescent="0.25">
      <c r="B155" s="107"/>
      <c r="C155" s="46"/>
      <c r="D155" s="111"/>
      <c r="E155" s="21"/>
      <c r="G155" s="70"/>
      <c r="I155" s="207"/>
      <c r="J155" s="207"/>
      <c r="K155" s="207"/>
      <c r="L155" s="207"/>
      <c r="M155" s="207"/>
      <c r="N155" s="207"/>
      <c r="O155" s="207"/>
      <c r="P155" s="207"/>
      <c r="Q155" s="207"/>
      <c r="R155" s="207"/>
      <c r="S155" s="207"/>
      <c r="T155" s="207"/>
      <c r="U155" s="207"/>
      <c r="V155" s="207"/>
      <c r="W155" s="207"/>
      <c r="X155" s="207"/>
      <c r="Y155" s="207"/>
      <c r="Z155" s="207"/>
      <c r="AA155" s="207"/>
      <c r="AB155" s="207"/>
      <c r="AC155" s="207"/>
      <c r="AD155" s="207"/>
      <c r="AE155" s="207"/>
      <c r="AF155" s="207"/>
      <c r="AG155" s="207"/>
      <c r="AH155" s="207"/>
      <c r="AI155" s="207"/>
      <c r="AJ155" s="207"/>
      <c r="AK155" s="207"/>
      <c r="AL155" s="207"/>
      <c r="AM155" s="207"/>
      <c r="AN155" s="207"/>
      <c r="AO155" s="207"/>
    </row>
    <row r="156" spans="2:41" s="27" customFormat="1" x14ac:dyDescent="0.25">
      <c r="B156" s="107"/>
      <c r="D156" s="36"/>
      <c r="E156" s="18"/>
      <c r="F156" s="18"/>
      <c r="G156" s="70"/>
      <c r="I156" s="210"/>
      <c r="J156" s="210"/>
      <c r="K156" s="210"/>
      <c r="L156" s="210"/>
      <c r="M156" s="210"/>
      <c r="N156" s="210"/>
      <c r="O156" s="210"/>
      <c r="P156" s="210"/>
      <c r="Q156" s="210"/>
      <c r="R156" s="210"/>
      <c r="S156" s="210"/>
      <c r="T156" s="210"/>
      <c r="U156" s="210"/>
      <c r="V156" s="210"/>
      <c r="W156" s="210"/>
      <c r="X156" s="210"/>
      <c r="Y156" s="210"/>
      <c r="Z156" s="210"/>
      <c r="AA156" s="210"/>
      <c r="AB156" s="210"/>
      <c r="AC156" s="210"/>
      <c r="AD156" s="210"/>
      <c r="AE156" s="210"/>
      <c r="AF156" s="210"/>
      <c r="AG156" s="210"/>
      <c r="AH156" s="210"/>
      <c r="AI156" s="210"/>
      <c r="AJ156" s="210"/>
      <c r="AK156" s="210"/>
      <c r="AL156" s="210"/>
      <c r="AM156" s="210"/>
      <c r="AN156" s="210"/>
      <c r="AO156" s="210"/>
    </row>
    <row r="157" spans="2:41" s="27" customFormat="1" x14ac:dyDescent="0.25">
      <c r="B157" s="107"/>
      <c r="D157" s="19"/>
      <c r="E157" s="19"/>
      <c r="F157" s="18"/>
      <c r="G157" s="70"/>
      <c r="I157" s="210"/>
      <c r="J157" s="210"/>
      <c r="K157" s="210"/>
      <c r="L157" s="210"/>
      <c r="M157" s="210"/>
      <c r="N157" s="210"/>
      <c r="O157" s="210"/>
      <c r="P157" s="210"/>
      <c r="Q157" s="210"/>
      <c r="R157" s="210"/>
      <c r="S157" s="210"/>
      <c r="T157" s="210"/>
      <c r="U157" s="210"/>
      <c r="V157" s="210"/>
      <c r="W157" s="210"/>
      <c r="X157" s="210"/>
      <c r="Y157" s="210"/>
      <c r="Z157" s="210"/>
      <c r="AA157" s="210"/>
      <c r="AB157" s="210"/>
      <c r="AC157" s="210"/>
      <c r="AD157" s="210"/>
      <c r="AE157" s="210"/>
      <c r="AF157" s="210"/>
      <c r="AG157" s="210"/>
      <c r="AH157" s="210"/>
      <c r="AI157" s="210"/>
      <c r="AJ157" s="210"/>
      <c r="AK157" s="210"/>
      <c r="AL157" s="210"/>
      <c r="AM157" s="210"/>
      <c r="AN157" s="210"/>
      <c r="AO157" s="210"/>
    </row>
    <row r="158" spans="2:41" s="27" customFormat="1" x14ac:dyDescent="0.25">
      <c r="B158" s="107"/>
      <c r="D158" s="19"/>
      <c r="E158" s="18"/>
      <c r="F158" s="18"/>
      <c r="G158" s="70"/>
      <c r="I158" s="210"/>
      <c r="J158" s="210"/>
      <c r="K158" s="210"/>
      <c r="L158" s="210"/>
      <c r="M158" s="210"/>
      <c r="N158" s="210"/>
      <c r="O158" s="210"/>
      <c r="P158" s="210"/>
      <c r="Q158" s="210"/>
      <c r="R158" s="210"/>
      <c r="S158" s="210"/>
      <c r="T158" s="210"/>
      <c r="U158" s="210"/>
      <c r="V158" s="210"/>
      <c r="W158" s="210"/>
      <c r="X158" s="210"/>
      <c r="Y158" s="210"/>
      <c r="Z158" s="210"/>
      <c r="AA158" s="210"/>
      <c r="AB158" s="210"/>
      <c r="AC158" s="210"/>
      <c r="AD158" s="210"/>
      <c r="AE158" s="210"/>
      <c r="AF158" s="210"/>
      <c r="AG158" s="210"/>
      <c r="AH158" s="210"/>
      <c r="AI158" s="210"/>
      <c r="AJ158" s="210"/>
      <c r="AK158" s="210"/>
      <c r="AL158" s="210"/>
      <c r="AM158" s="210"/>
      <c r="AN158" s="210"/>
      <c r="AO158" s="210"/>
    </row>
    <row r="159" spans="2:41" s="27" customFormat="1" x14ac:dyDescent="0.25">
      <c r="B159" s="107"/>
      <c r="D159" s="19"/>
      <c r="E159" s="18"/>
      <c r="F159" s="18"/>
      <c r="G159" s="70"/>
      <c r="I159" s="210"/>
      <c r="J159" s="210"/>
      <c r="K159" s="210"/>
      <c r="L159" s="210"/>
      <c r="M159" s="210"/>
      <c r="N159" s="210"/>
      <c r="O159" s="210"/>
      <c r="P159" s="210"/>
      <c r="Q159" s="210"/>
      <c r="R159" s="210"/>
      <c r="S159" s="210"/>
      <c r="T159" s="210"/>
      <c r="U159" s="210"/>
      <c r="V159" s="210"/>
      <c r="W159" s="210"/>
      <c r="X159" s="210"/>
      <c r="Y159" s="210"/>
      <c r="Z159" s="210"/>
      <c r="AA159" s="210"/>
      <c r="AB159" s="210"/>
      <c r="AC159" s="210"/>
      <c r="AD159" s="210"/>
      <c r="AE159" s="210"/>
      <c r="AF159" s="210"/>
      <c r="AG159" s="210"/>
      <c r="AH159" s="210"/>
      <c r="AI159" s="210"/>
      <c r="AJ159" s="210"/>
      <c r="AK159" s="210"/>
      <c r="AL159" s="210"/>
      <c r="AM159" s="210"/>
      <c r="AN159" s="210"/>
      <c r="AO159" s="210"/>
    </row>
    <row r="160" spans="2:41" s="18" customFormat="1" x14ac:dyDescent="0.25">
      <c r="B160" s="122"/>
      <c r="C160" s="45"/>
      <c r="D160" s="52"/>
      <c r="E160" s="20"/>
      <c r="F160" s="20"/>
      <c r="G160" s="70"/>
      <c r="H160" s="53"/>
      <c r="I160" s="207"/>
      <c r="J160" s="207"/>
      <c r="K160" s="207"/>
      <c r="L160" s="207"/>
      <c r="M160" s="207"/>
      <c r="N160" s="207"/>
      <c r="O160" s="207"/>
      <c r="P160" s="207"/>
      <c r="Q160" s="207"/>
      <c r="R160" s="207"/>
      <c r="S160" s="207"/>
      <c r="T160" s="207"/>
      <c r="U160" s="207"/>
      <c r="V160" s="207"/>
      <c r="W160" s="207"/>
      <c r="X160" s="207"/>
      <c r="Y160" s="207"/>
      <c r="Z160" s="207"/>
      <c r="AA160" s="207"/>
      <c r="AB160" s="207"/>
      <c r="AC160" s="207"/>
      <c r="AD160" s="207"/>
      <c r="AE160" s="207"/>
      <c r="AF160" s="207"/>
      <c r="AG160" s="207"/>
      <c r="AH160" s="207"/>
      <c r="AI160" s="207"/>
      <c r="AJ160" s="207"/>
      <c r="AK160" s="207"/>
      <c r="AL160" s="207"/>
      <c r="AM160" s="207"/>
      <c r="AN160" s="207"/>
      <c r="AO160" s="207"/>
    </row>
    <row r="161" spans="2:41" s="18" customFormat="1" x14ac:dyDescent="0.25">
      <c r="B161" s="107"/>
      <c r="C161" s="46"/>
      <c r="D161" s="111"/>
      <c r="E161" s="21"/>
      <c r="G161" s="70"/>
      <c r="I161" s="207"/>
      <c r="J161" s="207"/>
      <c r="K161" s="207"/>
      <c r="L161" s="207"/>
      <c r="M161" s="207"/>
      <c r="N161" s="207"/>
      <c r="O161" s="207"/>
      <c r="P161" s="207"/>
      <c r="Q161" s="207"/>
      <c r="R161" s="207"/>
      <c r="S161" s="207"/>
      <c r="T161" s="207"/>
      <c r="U161" s="207"/>
      <c r="V161" s="207"/>
      <c r="W161" s="207"/>
      <c r="X161" s="207"/>
      <c r="Y161" s="207"/>
      <c r="Z161" s="207"/>
      <c r="AA161" s="207"/>
      <c r="AB161" s="207"/>
      <c r="AC161" s="207"/>
      <c r="AD161" s="207"/>
      <c r="AE161" s="207"/>
      <c r="AF161" s="207"/>
      <c r="AG161" s="207"/>
      <c r="AH161" s="207"/>
      <c r="AI161" s="207"/>
      <c r="AJ161" s="207"/>
      <c r="AK161" s="207"/>
      <c r="AL161" s="207"/>
      <c r="AM161" s="207"/>
      <c r="AN161" s="207"/>
      <c r="AO161" s="207"/>
    </row>
    <row r="162" spans="2:41" s="27" customFormat="1" x14ac:dyDescent="0.25">
      <c r="B162" s="107"/>
      <c r="D162" s="36"/>
      <c r="E162" s="18"/>
      <c r="F162" s="18"/>
      <c r="G162" s="70"/>
      <c r="I162" s="210"/>
      <c r="J162" s="210"/>
      <c r="K162" s="210"/>
      <c r="L162" s="210"/>
      <c r="M162" s="210"/>
      <c r="N162" s="210"/>
      <c r="O162" s="210"/>
      <c r="P162" s="210"/>
      <c r="Q162" s="210"/>
      <c r="R162" s="210"/>
      <c r="S162" s="210"/>
      <c r="T162" s="210"/>
      <c r="U162" s="210"/>
      <c r="V162" s="210"/>
      <c r="W162" s="210"/>
      <c r="X162" s="210"/>
      <c r="Y162" s="210"/>
      <c r="Z162" s="210"/>
      <c r="AA162" s="210"/>
      <c r="AB162" s="210"/>
      <c r="AC162" s="210"/>
      <c r="AD162" s="210"/>
      <c r="AE162" s="210"/>
      <c r="AF162" s="210"/>
      <c r="AG162" s="210"/>
      <c r="AH162" s="210"/>
      <c r="AI162" s="210"/>
      <c r="AJ162" s="210"/>
      <c r="AK162" s="210"/>
      <c r="AL162" s="210"/>
      <c r="AM162" s="210"/>
      <c r="AN162" s="210"/>
      <c r="AO162" s="210"/>
    </row>
    <row r="163" spans="2:41" s="27" customFormat="1" x14ac:dyDescent="0.25">
      <c r="B163" s="107"/>
      <c r="D163" s="36"/>
      <c r="E163" s="18"/>
      <c r="F163" s="18"/>
      <c r="G163" s="70"/>
      <c r="I163" s="210"/>
      <c r="J163" s="210"/>
      <c r="K163" s="210"/>
      <c r="L163" s="210"/>
      <c r="M163" s="210"/>
      <c r="N163" s="210"/>
      <c r="O163" s="210"/>
      <c r="P163" s="210"/>
      <c r="Q163" s="210"/>
      <c r="R163" s="210"/>
      <c r="S163" s="210"/>
      <c r="T163" s="210"/>
      <c r="U163" s="210"/>
      <c r="V163" s="210"/>
      <c r="W163" s="210"/>
      <c r="X163" s="210"/>
      <c r="Y163" s="210"/>
      <c r="Z163" s="210"/>
      <c r="AA163" s="210"/>
      <c r="AB163" s="210"/>
      <c r="AC163" s="210"/>
      <c r="AD163" s="210"/>
      <c r="AE163" s="210"/>
      <c r="AF163" s="210"/>
      <c r="AG163" s="210"/>
      <c r="AH163" s="210"/>
      <c r="AI163" s="210"/>
      <c r="AJ163" s="210"/>
      <c r="AK163" s="210"/>
      <c r="AL163" s="210"/>
      <c r="AM163" s="210"/>
      <c r="AN163" s="210"/>
      <c r="AO163" s="210"/>
    </row>
    <row r="164" spans="2:41" s="27" customFormat="1" x14ac:dyDescent="0.25">
      <c r="B164" s="107"/>
      <c r="D164" s="21"/>
      <c r="E164" s="21"/>
      <c r="F164" s="18"/>
      <c r="G164" s="70"/>
      <c r="I164" s="210"/>
      <c r="J164" s="210"/>
      <c r="K164" s="210"/>
      <c r="L164" s="210"/>
      <c r="M164" s="210"/>
      <c r="N164" s="210"/>
      <c r="O164" s="210"/>
      <c r="P164" s="210"/>
      <c r="Q164" s="210"/>
      <c r="R164" s="210"/>
      <c r="S164" s="210"/>
      <c r="T164" s="210"/>
      <c r="U164" s="210"/>
      <c r="V164" s="210"/>
      <c r="W164" s="210"/>
      <c r="X164" s="210"/>
      <c r="Y164" s="210"/>
      <c r="Z164" s="210"/>
      <c r="AA164" s="210"/>
      <c r="AB164" s="210"/>
      <c r="AC164" s="210"/>
      <c r="AD164" s="210"/>
      <c r="AE164" s="210"/>
      <c r="AF164" s="210"/>
      <c r="AG164" s="210"/>
      <c r="AH164" s="210"/>
      <c r="AI164" s="210"/>
      <c r="AJ164" s="210"/>
      <c r="AK164" s="210"/>
      <c r="AL164" s="210"/>
      <c r="AM164" s="210"/>
      <c r="AN164" s="210"/>
      <c r="AO164" s="210"/>
    </row>
    <row r="165" spans="2:41" s="27" customFormat="1" x14ac:dyDescent="0.25">
      <c r="B165" s="107"/>
      <c r="D165" s="19"/>
      <c r="E165" s="19"/>
      <c r="F165" s="18"/>
      <c r="G165" s="70"/>
      <c r="I165" s="210"/>
      <c r="J165" s="210"/>
      <c r="K165" s="210"/>
      <c r="L165" s="210"/>
      <c r="M165" s="210"/>
      <c r="N165" s="210"/>
      <c r="O165" s="210"/>
      <c r="P165" s="210"/>
      <c r="Q165" s="210"/>
      <c r="R165" s="210"/>
      <c r="S165" s="210"/>
      <c r="T165" s="210"/>
      <c r="U165" s="210"/>
      <c r="V165" s="210"/>
      <c r="W165" s="210"/>
      <c r="X165" s="210"/>
      <c r="Y165" s="210"/>
      <c r="Z165" s="210"/>
      <c r="AA165" s="210"/>
      <c r="AB165" s="210"/>
      <c r="AC165" s="210"/>
      <c r="AD165" s="210"/>
      <c r="AE165" s="210"/>
      <c r="AF165" s="210"/>
      <c r="AG165" s="210"/>
      <c r="AH165" s="210"/>
      <c r="AI165" s="210"/>
      <c r="AJ165" s="210"/>
      <c r="AK165" s="210"/>
      <c r="AL165" s="210"/>
      <c r="AM165" s="210"/>
      <c r="AN165" s="210"/>
      <c r="AO165" s="210"/>
    </row>
    <row r="166" spans="2:41" s="27" customFormat="1" x14ac:dyDescent="0.25">
      <c r="B166" s="107"/>
      <c r="D166" s="36"/>
      <c r="E166" s="18"/>
      <c r="F166" s="18"/>
      <c r="G166" s="70"/>
      <c r="I166" s="210"/>
      <c r="J166" s="210"/>
      <c r="K166" s="210"/>
      <c r="L166" s="210"/>
      <c r="M166" s="210"/>
      <c r="N166" s="210"/>
      <c r="O166" s="210"/>
      <c r="P166" s="210"/>
      <c r="Q166" s="210"/>
      <c r="R166" s="210"/>
      <c r="S166" s="210"/>
      <c r="T166" s="210"/>
      <c r="U166" s="210"/>
      <c r="V166" s="210"/>
      <c r="W166" s="210"/>
      <c r="X166" s="210"/>
      <c r="Y166" s="210"/>
      <c r="Z166" s="210"/>
      <c r="AA166" s="210"/>
      <c r="AB166" s="210"/>
      <c r="AC166" s="210"/>
      <c r="AD166" s="210"/>
      <c r="AE166" s="210"/>
      <c r="AF166" s="210"/>
      <c r="AG166" s="210"/>
      <c r="AH166" s="210"/>
      <c r="AI166" s="210"/>
      <c r="AJ166" s="210"/>
      <c r="AK166" s="210"/>
      <c r="AL166" s="210"/>
      <c r="AM166" s="210"/>
      <c r="AN166" s="210"/>
      <c r="AO166" s="210"/>
    </row>
    <row r="167" spans="2:41" s="27" customFormat="1" x14ac:dyDescent="0.25">
      <c r="B167" s="107"/>
      <c r="D167" s="36"/>
      <c r="E167" s="18"/>
      <c r="F167" s="18"/>
      <c r="G167" s="70"/>
      <c r="I167" s="210"/>
      <c r="J167" s="210"/>
      <c r="K167" s="210"/>
      <c r="L167" s="210"/>
      <c r="M167" s="210"/>
      <c r="N167" s="210"/>
      <c r="O167" s="210"/>
      <c r="P167" s="210"/>
      <c r="Q167" s="210"/>
      <c r="R167" s="210"/>
      <c r="S167" s="210"/>
      <c r="T167" s="210"/>
      <c r="U167" s="210"/>
      <c r="V167" s="210"/>
      <c r="W167" s="210"/>
      <c r="X167" s="210"/>
      <c r="Y167" s="210"/>
      <c r="Z167" s="210"/>
      <c r="AA167" s="210"/>
      <c r="AB167" s="210"/>
      <c r="AC167" s="210"/>
      <c r="AD167" s="210"/>
      <c r="AE167" s="210"/>
      <c r="AF167" s="210"/>
      <c r="AG167" s="210"/>
      <c r="AH167" s="210"/>
      <c r="AI167" s="210"/>
      <c r="AJ167" s="210"/>
      <c r="AK167" s="210"/>
      <c r="AL167" s="210"/>
      <c r="AM167" s="210"/>
      <c r="AN167" s="210"/>
      <c r="AO167" s="210"/>
    </row>
    <row r="168" spans="2:41" s="27" customFormat="1" x14ac:dyDescent="0.25">
      <c r="B168" s="107"/>
      <c r="D168" s="36"/>
      <c r="E168" s="18"/>
      <c r="F168" s="18"/>
      <c r="G168" s="70"/>
      <c r="I168" s="210"/>
      <c r="J168" s="210"/>
      <c r="K168" s="210"/>
      <c r="L168" s="210"/>
      <c r="M168" s="210"/>
      <c r="N168" s="210"/>
      <c r="O168" s="210"/>
      <c r="P168" s="210"/>
      <c r="Q168" s="210"/>
      <c r="R168" s="210"/>
      <c r="S168" s="210"/>
      <c r="T168" s="210"/>
      <c r="U168" s="210"/>
      <c r="V168" s="210"/>
      <c r="W168" s="210"/>
      <c r="X168" s="210"/>
      <c r="Y168" s="210"/>
      <c r="Z168" s="210"/>
      <c r="AA168" s="210"/>
      <c r="AB168" s="210"/>
      <c r="AC168" s="210"/>
      <c r="AD168" s="210"/>
      <c r="AE168" s="210"/>
      <c r="AF168" s="210"/>
      <c r="AG168" s="210"/>
      <c r="AH168" s="210"/>
      <c r="AI168" s="210"/>
      <c r="AJ168" s="210"/>
      <c r="AK168" s="210"/>
      <c r="AL168" s="210"/>
      <c r="AM168" s="210"/>
      <c r="AN168" s="210"/>
      <c r="AO168" s="210"/>
    </row>
    <row r="169" spans="2:41" s="27" customFormat="1" x14ac:dyDescent="0.25">
      <c r="B169" s="107"/>
      <c r="D169" s="19"/>
      <c r="E169" s="19"/>
      <c r="F169" s="18"/>
      <c r="G169" s="70"/>
      <c r="I169" s="210"/>
      <c r="J169" s="210"/>
      <c r="K169" s="210"/>
      <c r="L169" s="210"/>
      <c r="M169" s="210"/>
      <c r="N169" s="210"/>
      <c r="O169" s="210"/>
      <c r="P169" s="210"/>
      <c r="Q169" s="210"/>
      <c r="R169" s="210"/>
      <c r="S169" s="210"/>
      <c r="T169" s="210"/>
      <c r="U169" s="210"/>
      <c r="V169" s="210"/>
      <c r="W169" s="210"/>
      <c r="X169" s="210"/>
      <c r="Y169" s="210"/>
      <c r="Z169" s="210"/>
      <c r="AA169" s="210"/>
      <c r="AB169" s="210"/>
      <c r="AC169" s="210"/>
      <c r="AD169" s="210"/>
      <c r="AE169" s="210"/>
      <c r="AF169" s="210"/>
      <c r="AG169" s="210"/>
      <c r="AH169" s="210"/>
      <c r="AI169" s="210"/>
      <c r="AJ169" s="210"/>
      <c r="AK169" s="210"/>
      <c r="AL169" s="210"/>
      <c r="AM169" s="210"/>
      <c r="AN169" s="210"/>
      <c r="AO169" s="210"/>
    </row>
    <row r="170" spans="2:41" s="27" customFormat="1" x14ac:dyDescent="0.25">
      <c r="B170" s="107"/>
      <c r="D170" s="36"/>
      <c r="E170" s="18"/>
      <c r="F170" s="18"/>
      <c r="G170" s="70"/>
      <c r="I170" s="210"/>
      <c r="J170" s="210"/>
      <c r="K170" s="210"/>
      <c r="L170" s="210"/>
      <c r="M170" s="210"/>
      <c r="N170" s="210"/>
      <c r="O170" s="210"/>
      <c r="P170" s="210"/>
      <c r="Q170" s="210"/>
      <c r="R170" s="210"/>
      <c r="S170" s="210"/>
      <c r="T170" s="210"/>
      <c r="U170" s="210"/>
      <c r="V170" s="210"/>
      <c r="W170" s="210"/>
      <c r="X170" s="210"/>
      <c r="Y170" s="210"/>
      <c r="Z170" s="210"/>
      <c r="AA170" s="210"/>
      <c r="AB170" s="210"/>
      <c r="AC170" s="210"/>
      <c r="AD170" s="210"/>
      <c r="AE170" s="210"/>
      <c r="AF170" s="210"/>
      <c r="AG170" s="210"/>
      <c r="AH170" s="210"/>
      <c r="AI170" s="210"/>
      <c r="AJ170" s="210"/>
      <c r="AK170" s="210"/>
      <c r="AL170" s="210"/>
      <c r="AM170" s="210"/>
      <c r="AN170" s="210"/>
      <c r="AO170" s="210"/>
    </row>
    <row r="171" spans="2:41" s="27" customFormat="1" x14ac:dyDescent="0.25">
      <c r="B171" s="107"/>
      <c r="D171" s="45"/>
      <c r="E171" s="85"/>
      <c r="F171" s="46"/>
      <c r="G171" s="70"/>
      <c r="I171" s="210"/>
      <c r="J171" s="210"/>
      <c r="K171" s="210"/>
      <c r="L171" s="210"/>
      <c r="M171" s="210"/>
      <c r="N171" s="210"/>
      <c r="O171" s="210"/>
      <c r="P171" s="210"/>
      <c r="Q171" s="210"/>
      <c r="R171" s="210"/>
      <c r="S171" s="210"/>
      <c r="T171" s="210"/>
      <c r="U171" s="210"/>
      <c r="V171" s="210"/>
      <c r="W171" s="210"/>
      <c r="X171" s="210"/>
      <c r="Y171" s="210"/>
      <c r="Z171" s="210"/>
      <c r="AA171" s="210"/>
      <c r="AB171" s="210"/>
      <c r="AC171" s="210"/>
      <c r="AD171" s="210"/>
      <c r="AE171" s="210"/>
      <c r="AF171" s="210"/>
      <c r="AG171" s="210"/>
      <c r="AH171" s="210"/>
      <c r="AI171" s="210"/>
      <c r="AJ171" s="210"/>
      <c r="AK171" s="210"/>
      <c r="AL171" s="210"/>
      <c r="AM171" s="210"/>
      <c r="AN171" s="210"/>
      <c r="AO171" s="210"/>
    </row>
    <row r="172" spans="2:41" s="27" customFormat="1" x14ac:dyDescent="0.25">
      <c r="B172" s="107"/>
      <c r="D172" s="94"/>
      <c r="E172" s="94"/>
      <c r="F172" s="95"/>
      <c r="G172" s="64"/>
      <c r="H172" s="95"/>
      <c r="I172" s="210"/>
      <c r="J172" s="210"/>
      <c r="K172" s="210"/>
      <c r="L172" s="210"/>
      <c r="M172" s="210"/>
      <c r="N172" s="210"/>
      <c r="O172" s="210"/>
      <c r="P172" s="210"/>
      <c r="Q172" s="210"/>
      <c r="R172" s="210"/>
      <c r="S172" s="210"/>
      <c r="T172" s="210"/>
      <c r="U172" s="210"/>
      <c r="V172" s="210"/>
      <c r="W172" s="210"/>
      <c r="X172" s="210"/>
      <c r="Y172" s="210"/>
      <c r="Z172" s="210"/>
      <c r="AA172" s="210"/>
      <c r="AB172" s="210"/>
      <c r="AC172" s="210"/>
      <c r="AD172" s="210"/>
      <c r="AE172" s="210"/>
      <c r="AF172" s="210"/>
      <c r="AG172" s="210"/>
      <c r="AH172" s="210"/>
      <c r="AI172" s="210"/>
      <c r="AJ172" s="210"/>
      <c r="AK172" s="210"/>
      <c r="AL172" s="210"/>
      <c r="AM172" s="210"/>
      <c r="AN172" s="210"/>
      <c r="AO172" s="210"/>
    </row>
    <row r="173" spans="2:41" s="27" customFormat="1" x14ac:dyDescent="0.25">
      <c r="B173" s="107"/>
      <c r="D173" s="45"/>
      <c r="E173" s="85"/>
      <c r="F173" s="46"/>
      <c r="G173" s="70"/>
      <c r="I173" s="210"/>
      <c r="J173" s="210"/>
      <c r="K173" s="210"/>
      <c r="L173" s="210"/>
      <c r="M173" s="210"/>
      <c r="N173" s="210"/>
      <c r="O173" s="210"/>
      <c r="P173" s="210"/>
      <c r="Q173" s="210"/>
      <c r="R173" s="210"/>
      <c r="S173" s="210"/>
      <c r="T173" s="210"/>
      <c r="U173" s="210"/>
      <c r="V173" s="210"/>
      <c r="W173" s="210"/>
      <c r="X173" s="210"/>
      <c r="Y173" s="210"/>
      <c r="Z173" s="210"/>
      <c r="AA173" s="210"/>
      <c r="AB173" s="210"/>
      <c r="AC173" s="210"/>
      <c r="AD173" s="210"/>
      <c r="AE173" s="210"/>
      <c r="AF173" s="210"/>
      <c r="AG173" s="210"/>
      <c r="AH173" s="210"/>
      <c r="AI173" s="210"/>
      <c r="AJ173" s="210"/>
      <c r="AK173" s="210"/>
      <c r="AL173" s="210"/>
      <c r="AM173" s="210"/>
      <c r="AN173" s="210"/>
      <c r="AO173" s="210"/>
    </row>
    <row r="174" spans="2:41" s="27" customFormat="1" x14ac:dyDescent="0.25">
      <c r="B174" s="72"/>
      <c r="C174" s="47"/>
      <c r="D174" s="26"/>
      <c r="E174" s="26"/>
      <c r="F174" s="26"/>
      <c r="G174" s="72"/>
      <c r="H174" s="25"/>
      <c r="I174" s="210"/>
      <c r="J174" s="210"/>
      <c r="K174" s="210"/>
      <c r="L174" s="210"/>
      <c r="M174" s="210"/>
      <c r="N174" s="210"/>
      <c r="O174" s="210"/>
      <c r="P174" s="210"/>
      <c r="Q174" s="210"/>
      <c r="R174" s="210"/>
      <c r="S174" s="210"/>
      <c r="T174" s="210"/>
      <c r="U174" s="210"/>
      <c r="V174" s="210"/>
      <c r="W174" s="210"/>
      <c r="X174" s="210"/>
      <c r="Y174" s="210"/>
      <c r="Z174" s="210"/>
      <c r="AA174" s="210"/>
      <c r="AB174" s="210"/>
      <c r="AC174" s="210"/>
      <c r="AD174" s="210"/>
      <c r="AE174" s="210"/>
      <c r="AF174" s="210"/>
      <c r="AG174" s="210"/>
      <c r="AH174" s="210"/>
      <c r="AI174" s="210"/>
      <c r="AJ174" s="210"/>
      <c r="AK174" s="210"/>
      <c r="AL174" s="210"/>
      <c r="AM174" s="210"/>
      <c r="AN174" s="210"/>
      <c r="AO174" s="210"/>
    </row>
    <row r="175" spans="2:41" s="90" customFormat="1" x14ac:dyDescent="0.25">
      <c r="B175" s="82"/>
      <c r="C175" s="86"/>
      <c r="D175" s="87"/>
      <c r="E175" s="88"/>
      <c r="F175" s="84"/>
      <c r="G175" s="84"/>
      <c r="H175" s="89"/>
      <c r="I175" s="212"/>
      <c r="J175" s="212"/>
      <c r="K175" s="212"/>
      <c r="L175" s="212"/>
      <c r="M175" s="212"/>
      <c r="N175" s="212"/>
      <c r="O175" s="212"/>
      <c r="P175" s="212"/>
      <c r="Q175" s="212"/>
      <c r="R175" s="212"/>
      <c r="S175" s="212"/>
      <c r="T175" s="212"/>
      <c r="U175" s="212"/>
      <c r="V175" s="212"/>
      <c r="W175" s="212"/>
      <c r="X175" s="212"/>
      <c r="Y175" s="212"/>
      <c r="Z175" s="212"/>
      <c r="AA175" s="212"/>
      <c r="AB175" s="212"/>
      <c r="AC175" s="212"/>
      <c r="AD175" s="212"/>
      <c r="AE175" s="212"/>
      <c r="AF175" s="212"/>
      <c r="AG175" s="212"/>
      <c r="AH175" s="212"/>
      <c r="AI175" s="212"/>
      <c r="AJ175" s="212"/>
      <c r="AK175" s="212"/>
      <c r="AL175" s="212"/>
      <c r="AM175" s="212"/>
      <c r="AN175" s="212"/>
      <c r="AO175" s="212"/>
    </row>
    <row r="176" spans="2:41" s="27" customFormat="1" x14ac:dyDescent="0.25">
      <c r="B176" s="59"/>
      <c r="D176" s="45"/>
      <c r="E176" s="22"/>
      <c r="F176" s="22"/>
      <c r="G176" s="70"/>
      <c r="H176" s="40"/>
      <c r="I176" s="210"/>
      <c r="J176" s="210"/>
      <c r="K176" s="210"/>
      <c r="L176" s="210"/>
      <c r="M176" s="210"/>
      <c r="N176" s="210"/>
      <c r="O176" s="210"/>
      <c r="P176" s="210"/>
      <c r="Q176" s="210"/>
      <c r="R176" s="210"/>
      <c r="S176" s="210"/>
      <c r="T176" s="210"/>
      <c r="U176" s="210"/>
      <c r="V176" s="210"/>
      <c r="W176" s="210"/>
      <c r="X176" s="210"/>
      <c r="Y176" s="210"/>
      <c r="Z176" s="210"/>
      <c r="AA176" s="210"/>
      <c r="AB176" s="210"/>
      <c r="AC176" s="210"/>
      <c r="AD176" s="210"/>
      <c r="AE176" s="210"/>
      <c r="AF176" s="210"/>
      <c r="AG176" s="210"/>
      <c r="AH176" s="210"/>
      <c r="AI176" s="210"/>
      <c r="AJ176" s="210"/>
      <c r="AK176" s="210"/>
      <c r="AL176" s="210"/>
      <c r="AM176" s="210"/>
      <c r="AN176" s="210"/>
      <c r="AO176" s="210"/>
    </row>
    <row r="177" spans="2:41" s="27" customFormat="1" x14ac:dyDescent="0.25">
      <c r="B177" s="59"/>
      <c r="D177" s="19"/>
      <c r="E177" s="19"/>
      <c r="F177" s="22"/>
      <c r="G177" s="70"/>
      <c r="H177" s="40"/>
      <c r="I177" s="210"/>
      <c r="J177" s="210"/>
      <c r="K177" s="210"/>
      <c r="L177" s="210"/>
      <c r="M177" s="210"/>
      <c r="N177" s="210"/>
      <c r="O177" s="210"/>
      <c r="P177" s="210"/>
      <c r="Q177" s="210"/>
      <c r="R177" s="210"/>
      <c r="S177" s="210"/>
      <c r="T177" s="210"/>
      <c r="U177" s="210"/>
      <c r="V177" s="210"/>
      <c r="W177" s="210"/>
      <c r="X177" s="210"/>
      <c r="Y177" s="210"/>
      <c r="Z177" s="210"/>
      <c r="AA177" s="210"/>
      <c r="AB177" s="210"/>
      <c r="AC177" s="210"/>
      <c r="AD177" s="210"/>
      <c r="AE177" s="210"/>
      <c r="AF177" s="210"/>
      <c r="AG177" s="210"/>
      <c r="AH177" s="210"/>
      <c r="AI177" s="210"/>
      <c r="AJ177" s="210"/>
      <c r="AK177" s="210"/>
      <c r="AL177" s="210"/>
      <c r="AM177" s="210"/>
      <c r="AN177" s="210"/>
      <c r="AO177" s="210"/>
    </row>
    <row r="178" spans="2:41" s="27" customFormat="1" x14ac:dyDescent="0.25">
      <c r="B178" s="59"/>
      <c r="D178" s="19"/>
      <c r="E178" s="19"/>
      <c r="F178" s="22"/>
      <c r="G178" s="70"/>
      <c r="H178" s="40"/>
      <c r="I178" s="210"/>
      <c r="J178" s="210"/>
      <c r="K178" s="210"/>
      <c r="L178" s="210"/>
      <c r="M178" s="210"/>
      <c r="N178" s="210"/>
      <c r="O178" s="210"/>
      <c r="P178" s="210"/>
      <c r="Q178" s="210"/>
      <c r="R178" s="210"/>
      <c r="S178" s="210"/>
      <c r="T178" s="210"/>
      <c r="U178" s="210"/>
      <c r="V178" s="210"/>
      <c r="W178" s="210"/>
      <c r="X178" s="210"/>
      <c r="Y178" s="210"/>
      <c r="Z178" s="210"/>
      <c r="AA178" s="210"/>
      <c r="AB178" s="210"/>
      <c r="AC178" s="210"/>
      <c r="AD178" s="210"/>
      <c r="AE178" s="210"/>
      <c r="AF178" s="210"/>
      <c r="AG178" s="210"/>
      <c r="AH178" s="210"/>
      <c r="AI178" s="210"/>
      <c r="AJ178" s="210"/>
      <c r="AK178" s="210"/>
      <c r="AL178" s="210"/>
      <c r="AM178" s="210"/>
      <c r="AN178" s="210"/>
      <c r="AO178" s="210"/>
    </row>
    <row r="179" spans="2:41" s="27" customFormat="1" x14ac:dyDescent="0.25">
      <c r="B179" s="59"/>
      <c r="D179" s="19"/>
      <c r="E179" s="19"/>
      <c r="F179" s="22"/>
      <c r="G179" s="70"/>
      <c r="H179" s="40"/>
      <c r="I179" s="210"/>
      <c r="J179" s="210"/>
      <c r="K179" s="210"/>
      <c r="L179" s="210"/>
      <c r="M179" s="210"/>
      <c r="N179" s="210"/>
      <c r="O179" s="210"/>
      <c r="P179" s="210"/>
      <c r="Q179" s="210"/>
      <c r="R179" s="210"/>
      <c r="S179" s="210"/>
      <c r="T179" s="210"/>
      <c r="U179" s="210"/>
      <c r="V179" s="210"/>
      <c r="W179" s="210"/>
      <c r="X179" s="210"/>
      <c r="Y179" s="210"/>
      <c r="Z179" s="210"/>
      <c r="AA179" s="210"/>
      <c r="AB179" s="210"/>
      <c r="AC179" s="210"/>
      <c r="AD179" s="210"/>
      <c r="AE179" s="210"/>
      <c r="AF179" s="210"/>
      <c r="AG179" s="210"/>
      <c r="AH179" s="210"/>
      <c r="AI179" s="210"/>
      <c r="AJ179" s="210"/>
      <c r="AK179" s="210"/>
      <c r="AL179" s="210"/>
      <c r="AM179" s="210"/>
      <c r="AN179" s="210"/>
      <c r="AO179" s="210"/>
    </row>
    <row r="180" spans="2:41" s="27" customFormat="1" x14ac:dyDescent="0.25">
      <c r="B180" s="107"/>
      <c r="D180" s="85"/>
      <c r="E180" s="46"/>
      <c r="F180" s="46"/>
      <c r="G180" s="70"/>
      <c r="I180" s="210"/>
      <c r="J180" s="210"/>
      <c r="K180" s="210"/>
      <c r="L180" s="210"/>
      <c r="M180" s="210"/>
      <c r="N180" s="210"/>
      <c r="O180" s="210"/>
      <c r="P180" s="210"/>
      <c r="Q180" s="210"/>
      <c r="R180" s="210"/>
      <c r="S180" s="210"/>
      <c r="T180" s="210"/>
      <c r="U180" s="210"/>
      <c r="V180" s="210"/>
      <c r="W180" s="210"/>
      <c r="X180" s="210"/>
      <c r="Y180" s="210"/>
      <c r="Z180" s="210"/>
      <c r="AA180" s="210"/>
      <c r="AB180" s="210"/>
      <c r="AC180" s="210"/>
      <c r="AD180" s="210"/>
      <c r="AE180" s="210"/>
      <c r="AF180" s="210"/>
      <c r="AG180" s="210"/>
      <c r="AH180" s="210"/>
      <c r="AI180" s="210"/>
      <c r="AJ180" s="210"/>
      <c r="AK180" s="210"/>
      <c r="AL180" s="210"/>
      <c r="AM180" s="210"/>
      <c r="AN180" s="210"/>
      <c r="AO180" s="210"/>
    </row>
    <row r="181" spans="2:41" s="27" customFormat="1" x14ac:dyDescent="0.25">
      <c r="B181" s="107"/>
      <c r="D181" s="21"/>
      <c r="E181" s="46"/>
      <c r="F181" s="46"/>
      <c r="G181" s="70"/>
      <c r="I181" s="210"/>
      <c r="J181" s="210"/>
      <c r="K181" s="210"/>
      <c r="L181" s="210"/>
      <c r="M181" s="210"/>
      <c r="N181" s="210"/>
      <c r="O181" s="210"/>
      <c r="P181" s="210"/>
      <c r="Q181" s="210"/>
      <c r="R181" s="210"/>
      <c r="S181" s="210"/>
      <c r="T181" s="210"/>
      <c r="U181" s="210"/>
      <c r="V181" s="210"/>
      <c r="W181" s="210"/>
      <c r="X181" s="210"/>
      <c r="Y181" s="210"/>
      <c r="Z181" s="210"/>
      <c r="AA181" s="210"/>
      <c r="AB181" s="210"/>
      <c r="AC181" s="210"/>
      <c r="AD181" s="210"/>
      <c r="AE181" s="210"/>
      <c r="AF181" s="210"/>
      <c r="AG181" s="210"/>
      <c r="AH181" s="210"/>
      <c r="AI181" s="210"/>
      <c r="AJ181" s="210"/>
      <c r="AK181" s="210"/>
      <c r="AL181" s="210"/>
      <c r="AM181" s="210"/>
      <c r="AN181" s="210"/>
      <c r="AO181" s="210"/>
    </row>
    <row r="182" spans="2:41" s="27" customFormat="1" x14ac:dyDescent="0.25">
      <c r="B182" s="107"/>
      <c r="D182" s="21"/>
      <c r="E182" s="46"/>
      <c r="F182" s="46"/>
      <c r="G182" s="70"/>
      <c r="I182" s="210"/>
      <c r="J182" s="210"/>
      <c r="K182" s="210"/>
      <c r="L182" s="210"/>
      <c r="M182" s="210"/>
      <c r="N182" s="210"/>
      <c r="O182" s="210"/>
      <c r="P182" s="210"/>
      <c r="Q182" s="210"/>
      <c r="R182" s="210"/>
      <c r="S182" s="210"/>
      <c r="T182" s="210"/>
      <c r="U182" s="210"/>
      <c r="V182" s="210"/>
      <c r="W182" s="210"/>
      <c r="X182" s="210"/>
      <c r="Y182" s="210"/>
      <c r="Z182" s="210"/>
      <c r="AA182" s="210"/>
      <c r="AB182" s="210"/>
      <c r="AC182" s="210"/>
      <c r="AD182" s="210"/>
      <c r="AE182" s="210"/>
      <c r="AF182" s="210"/>
      <c r="AG182" s="210"/>
      <c r="AH182" s="210"/>
      <c r="AI182" s="210"/>
      <c r="AJ182" s="210"/>
      <c r="AK182" s="210"/>
      <c r="AL182" s="210"/>
      <c r="AM182" s="210"/>
      <c r="AN182" s="210"/>
      <c r="AO182" s="210"/>
    </row>
    <row r="183" spans="2:41" s="27" customFormat="1" x14ac:dyDescent="0.25">
      <c r="B183" s="107"/>
      <c r="D183" s="21"/>
      <c r="E183" s="46"/>
      <c r="F183" s="46"/>
      <c r="G183" s="70"/>
      <c r="I183" s="210"/>
      <c r="J183" s="210"/>
      <c r="K183" s="210"/>
      <c r="L183" s="210"/>
      <c r="M183" s="210"/>
      <c r="N183" s="210"/>
      <c r="O183" s="210"/>
      <c r="P183" s="210"/>
      <c r="Q183" s="210"/>
      <c r="R183" s="210"/>
      <c r="S183" s="210"/>
      <c r="T183" s="210"/>
      <c r="U183" s="210"/>
      <c r="V183" s="210"/>
      <c r="W183" s="210"/>
      <c r="X183" s="210"/>
      <c r="Y183" s="210"/>
      <c r="Z183" s="210"/>
      <c r="AA183" s="210"/>
      <c r="AB183" s="210"/>
      <c r="AC183" s="210"/>
      <c r="AD183" s="210"/>
      <c r="AE183" s="210"/>
      <c r="AF183" s="210"/>
      <c r="AG183" s="210"/>
      <c r="AH183" s="210"/>
      <c r="AI183" s="210"/>
      <c r="AJ183" s="210"/>
      <c r="AK183" s="210"/>
      <c r="AL183" s="210"/>
      <c r="AM183" s="210"/>
      <c r="AN183" s="210"/>
      <c r="AO183" s="210"/>
    </row>
    <row r="184" spans="2:41" s="27" customFormat="1" x14ac:dyDescent="0.25">
      <c r="B184" s="59"/>
      <c r="D184" s="45"/>
      <c r="E184" s="46"/>
      <c r="F184" s="46"/>
      <c r="G184" s="70"/>
      <c r="H184" s="40"/>
      <c r="I184" s="210"/>
      <c r="J184" s="210"/>
      <c r="K184" s="210"/>
      <c r="L184" s="210"/>
      <c r="M184" s="210"/>
      <c r="N184" s="210"/>
      <c r="O184" s="210"/>
      <c r="P184" s="210"/>
      <c r="Q184" s="210"/>
      <c r="R184" s="210"/>
      <c r="S184" s="210"/>
      <c r="T184" s="210"/>
      <c r="U184" s="210"/>
      <c r="V184" s="210"/>
      <c r="W184" s="210"/>
      <c r="X184" s="210"/>
      <c r="Y184" s="210"/>
      <c r="Z184" s="210"/>
      <c r="AA184" s="210"/>
      <c r="AB184" s="210"/>
      <c r="AC184" s="210"/>
      <c r="AD184" s="210"/>
      <c r="AE184" s="210"/>
      <c r="AF184" s="210"/>
      <c r="AG184" s="210"/>
      <c r="AH184" s="210"/>
      <c r="AI184" s="210"/>
      <c r="AJ184" s="210"/>
      <c r="AK184" s="210"/>
      <c r="AL184" s="210"/>
      <c r="AM184" s="210"/>
      <c r="AN184" s="210"/>
      <c r="AO184" s="210"/>
    </row>
    <row r="185" spans="2:41" s="27" customFormat="1" x14ac:dyDescent="0.25">
      <c r="B185" s="59"/>
      <c r="D185" s="19"/>
      <c r="E185" s="46"/>
      <c r="F185" s="46"/>
      <c r="G185" s="70"/>
      <c r="H185" s="40"/>
      <c r="I185" s="210"/>
      <c r="J185" s="210"/>
      <c r="K185" s="210"/>
      <c r="L185" s="210"/>
      <c r="M185" s="210"/>
      <c r="N185" s="210"/>
      <c r="O185" s="210"/>
      <c r="P185" s="210"/>
      <c r="Q185" s="210"/>
      <c r="R185" s="210"/>
      <c r="S185" s="210"/>
      <c r="T185" s="210"/>
      <c r="U185" s="210"/>
      <c r="V185" s="210"/>
      <c r="W185" s="210"/>
      <c r="X185" s="210"/>
      <c r="Y185" s="210"/>
      <c r="Z185" s="210"/>
      <c r="AA185" s="210"/>
      <c r="AB185" s="210"/>
      <c r="AC185" s="210"/>
      <c r="AD185" s="210"/>
      <c r="AE185" s="210"/>
      <c r="AF185" s="210"/>
      <c r="AG185" s="210"/>
      <c r="AH185" s="210"/>
      <c r="AI185" s="210"/>
      <c r="AJ185" s="210"/>
      <c r="AK185" s="210"/>
      <c r="AL185" s="210"/>
      <c r="AM185" s="210"/>
      <c r="AN185" s="210"/>
      <c r="AO185" s="210"/>
    </row>
    <row r="186" spans="2:41" s="27" customFormat="1" x14ac:dyDescent="0.25">
      <c r="B186" s="59"/>
      <c r="D186" s="45"/>
      <c r="E186" s="46"/>
      <c r="F186" s="46"/>
      <c r="G186" s="70"/>
      <c r="H186" s="40"/>
      <c r="I186" s="210"/>
      <c r="J186" s="210"/>
      <c r="K186" s="210"/>
      <c r="L186" s="210"/>
      <c r="M186" s="210"/>
      <c r="N186" s="210"/>
      <c r="O186" s="210"/>
      <c r="P186" s="210"/>
      <c r="Q186" s="210"/>
      <c r="R186" s="210"/>
      <c r="S186" s="210"/>
      <c r="T186" s="210"/>
      <c r="U186" s="210"/>
      <c r="V186" s="210"/>
      <c r="W186" s="210"/>
      <c r="X186" s="210"/>
      <c r="Y186" s="210"/>
      <c r="Z186" s="210"/>
      <c r="AA186" s="210"/>
      <c r="AB186" s="210"/>
      <c r="AC186" s="210"/>
      <c r="AD186" s="210"/>
      <c r="AE186" s="210"/>
      <c r="AF186" s="210"/>
      <c r="AG186" s="210"/>
      <c r="AH186" s="210"/>
      <c r="AI186" s="210"/>
      <c r="AJ186" s="210"/>
      <c r="AK186" s="210"/>
      <c r="AL186" s="210"/>
      <c r="AM186" s="210"/>
      <c r="AN186" s="210"/>
      <c r="AO186" s="210"/>
    </row>
    <row r="187" spans="2:41" s="27" customFormat="1" x14ac:dyDescent="0.25">
      <c r="B187" s="107"/>
      <c r="D187" s="111"/>
      <c r="F187" s="46"/>
      <c r="G187" s="70"/>
      <c r="I187" s="210"/>
      <c r="J187" s="210"/>
      <c r="K187" s="210"/>
      <c r="L187" s="210"/>
      <c r="M187" s="210"/>
      <c r="N187" s="210"/>
      <c r="O187" s="210"/>
      <c r="P187" s="210"/>
      <c r="Q187" s="210"/>
      <c r="R187" s="210"/>
      <c r="S187" s="210"/>
      <c r="T187" s="210"/>
      <c r="U187" s="210"/>
      <c r="V187" s="210"/>
      <c r="W187" s="210"/>
      <c r="X187" s="210"/>
      <c r="Y187" s="210"/>
      <c r="Z187" s="210"/>
      <c r="AA187" s="210"/>
      <c r="AB187" s="210"/>
      <c r="AC187" s="210"/>
      <c r="AD187" s="210"/>
      <c r="AE187" s="210"/>
      <c r="AF187" s="210"/>
      <c r="AG187" s="210"/>
      <c r="AH187" s="210"/>
      <c r="AI187" s="210"/>
      <c r="AJ187" s="210"/>
      <c r="AK187" s="210"/>
      <c r="AL187" s="210"/>
      <c r="AM187" s="210"/>
      <c r="AN187" s="210"/>
      <c r="AO187" s="210"/>
    </row>
    <row r="188" spans="2:41" s="27" customFormat="1" x14ac:dyDescent="0.25">
      <c r="B188" s="107"/>
      <c r="D188" s="21"/>
      <c r="F188" s="46"/>
      <c r="G188" s="70"/>
      <c r="I188" s="210"/>
      <c r="J188" s="210"/>
      <c r="K188" s="210"/>
      <c r="L188" s="210"/>
      <c r="M188" s="210"/>
      <c r="N188" s="210"/>
      <c r="O188" s="210"/>
      <c r="P188" s="210"/>
      <c r="Q188" s="210"/>
      <c r="R188" s="210"/>
      <c r="S188" s="210"/>
      <c r="T188" s="210"/>
      <c r="U188" s="210"/>
      <c r="V188" s="210"/>
      <c r="W188" s="210"/>
      <c r="X188" s="210"/>
      <c r="Y188" s="210"/>
      <c r="Z188" s="210"/>
      <c r="AA188" s="210"/>
      <c r="AB188" s="210"/>
      <c r="AC188" s="210"/>
      <c r="AD188" s="210"/>
      <c r="AE188" s="210"/>
      <c r="AF188" s="210"/>
      <c r="AG188" s="210"/>
      <c r="AH188" s="210"/>
      <c r="AI188" s="210"/>
      <c r="AJ188" s="210"/>
      <c r="AK188" s="210"/>
      <c r="AL188" s="210"/>
      <c r="AM188" s="210"/>
      <c r="AN188" s="210"/>
      <c r="AO188" s="210"/>
    </row>
    <row r="189" spans="2:41" s="27" customFormat="1" x14ac:dyDescent="0.25">
      <c r="B189" s="107"/>
      <c r="D189" s="21"/>
      <c r="F189" s="46"/>
      <c r="G189" s="70"/>
      <c r="I189" s="210"/>
      <c r="J189" s="210"/>
      <c r="K189" s="210"/>
      <c r="L189" s="210"/>
      <c r="M189" s="210"/>
      <c r="N189" s="210"/>
      <c r="O189" s="210"/>
      <c r="P189" s="210"/>
      <c r="Q189" s="210"/>
      <c r="R189" s="210"/>
      <c r="S189" s="210"/>
      <c r="T189" s="210"/>
      <c r="U189" s="210"/>
      <c r="V189" s="210"/>
      <c r="W189" s="210"/>
      <c r="X189" s="210"/>
      <c r="Y189" s="210"/>
      <c r="Z189" s="210"/>
      <c r="AA189" s="210"/>
      <c r="AB189" s="210"/>
      <c r="AC189" s="210"/>
      <c r="AD189" s="210"/>
      <c r="AE189" s="210"/>
      <c r="AF189" s="210"/>
      <c r="AG189" s="210"/>
      <c r="AH189" s="210"/>
      <c r="AI189" s="210"/>
      <c r="AJ189" s="210"/>
      <c r="AK189" s="210"/>
      <c r="AL189" s="210"/>
      <c r="AM189" s="210"/>
      <c r="AN189" s="210"/>
      <c r="AO189" s="210"/>
    </row>
    <row r="190" spans="2:41" s="27" customFormat="1" x14ac:dyDescent="0.25">
      <c r="B190" s="107"/>
      <c r="D190" s="21"/>
      <c r="F190" s="46"/>
      <c r="G190" s="70"/>
      <c r="I190" s="210"/>
      <c r="J190" s="210"/>
      <c r="K190" s="210"/>
      <c r="L190" s="210"/>
      <c r="M190" s="210"/>
      <c r="N190" s="210"/>
      <c r="O190" s="210"/>
      <c r="P190" s="210"/>
      <c r="Q190" s="210"/>
      <c r="R190" s="210"/>
      <c r="S190" s="210"/>
      <c r="T190" s="210"/>
      <c r="U190" s="210"/>
      <c r="V190" s="210"/>
      <c r="W190" s="210"/>
      <c r="X190" s="210"/>
      <c r="Y190" s="210"/>
      <c r="Z190" s="210"/>
      <c r="AA190" s="210"/>
      <c r="AB190" s="210"/>
      <c r="AC190" s="210"/>
      <c r="AD190" s="210"/>
      <c r="AE190" s="210"/>
      <c r="AF190" s="210"/>
      <c r="AG190" s="210"/>
      <c r="AH190" s="210"/>
      <c r="AI190" s="210"/>
      <c r="AJ190" s="210"/>
      <c r="AK190" s="210"/>
      <c r="AL190" s="210"/>
      <c r="AM190" s="210"/>
      <c r="AN190" s="210"/>
      <c r="AO190" s="210"/>
    </row>
    <row r="191" spans="2:41" s="27" customFormat="1" x14ac:dyDescent="0.25">
      <c r="B191" s="107"/>
      <c r="D191" s="45"/>
      <c r="F191" s="46"/>
      <c r="G191" s="70"/>
      <c r="I191" s="210"/>
      <c r="J191" s="210"/>
      <c r="K191" s="210"/>
      <c r="L191" s="210"/>
      <c r="M191" s="210"/>
      <c r="N191" s="210"/>
      <c r="O191" s="210"/>
      <c r="P191" s="210"/>
      <c r="Q191" s="210"/>
      <c r="R191" s="210"/>
      <c r="S191" s="210"/>
      <c r="T191" s="210"/>
      <c r="U191" s="210"/>
      <c r="V191" s="210"/>
      <c r="W191" s="210"/>
      <c r="X191" s="210"/>
      <c r="Y191" s="210"/>
      <c r="Z191" s="210"/>
      <c r="AA191" s="210"/>
      <c r="AB191" s="210"/>
      <c r="AC191" s="210"/>
      <c r="AD191" s="210"/>
      <c r="AE191" s="210"/>
      <c r="AF191" s="210"/>
      <c r="AG191" s="210"/>
      <c r="AH191" s="210"/>
      <c r="AI191" s="210"/>
      <c r="AJ191" s="210"/>
      <c r="AK191" s="210"/>
      <c r="AL191" s="210"/>
      <c r="AM191" s="210"/>
      <c r="AN191" s="210"/>
      <c r="AO191" s="210"/>
    </row>
    <row r="192" spans="2:41" s="27" customFormat="1" x14ac:dyDescent="0.25">
      <c r="B192" s="107"/>
      <c r="D192" s="19"/>
      <c r="E192" s="19"/>
      <c r="F192" s="46"/>
      <c r="G192" s="70"/>
      <c r="I192" s="210"/>
      <c r="J192" s="210"/>
      <c r="K192" s="210"/>
      <c r="L192" s="210"/>
      <c r="M192" s="210"/>
      <c r="N192" s="210"/>
      <c r="O192" s="210"/>
      <c r="P192" s="210"/>
      <c r="Q192" s="210"/>
      <c r="R192" s="210"/>
      <c r="S192" s="210"/>
      <c r="T192" s="210"/>
      <c r="U192" s="210"/>
      <c r="V192" s="210"/>
      <c r="W192" s="210"/>
      <c r="X192" s="210"/>
      <c r="Y192" s="210"/>
      <c r="Z192" s="210"/>
      <c r="AA192" s="210"/>
      <c r="AB192" s="210"/>
      <c r="AC192" s="210"/>
      <c r="AD192" s="210"/>
      <c r="AE192" s="210"/>
      <c r="AF192" s="210"/>
      <c r="AG192" s="210"/>
      <c r="AH192" s="210"/>
      <c r="AI192" s="210"/>
      <c r="AJ192" s="210"/>
      <c r="AK192" s="210"/>
      <c r="AL192" s="210"/>
      <c r="AM192" s="210"/>
      <c r="AN192" s="210"/>
      <c r="AO192" s="210"/>
    </row>
    <row r="193" spans="2:41" s="27" customFormat="1" x14ac:dyDescent="0.25">
      <c r="B193" s="107"/>
      <c r="D193" s="19"/>
      <c r="E193" s="19"/>
      <c r="F193" s="46"/>
      <c r="G193" s="70"/>
      <c r="I193" s="210"/>
      <c r="J193" s="210"/>
      <c r="K193" s="210"/>
      <c r="L193" s="210"/>
      <c r="M193" s="210"/>
      <c r="N193" s="210"/>
      <c r="O193" s="210"/>
      <c r="P193" s="210"/>
      <c r="Q193" s="210"/>
      <c r="R193" s="210"/>
      <c r="S193" s="210"/>
      <c r="T193" s="210"/>
      <c r="U193" s="210"/>
      <c r="V193" s="210"/>
      <c r="W193" s="210"/>
      <c r="X193" s="210"/>
      <c r="Y193" s="210"/>
      <c r="Z193" s="210"/>
      <c r="AA193" s="210"/>
      <c r="AB193" s="210"/>
      <c r="AC193" s="210"/>
      <c r="AD193" s="210"/>
      <c r="AE193" s="210"/>
      <c r="AF193" s="210"/>
      <c r="AG193" s="210"/>
      <c r="AH193" s="210"/>
      <c r="AI193" s="210"/>
      <c r="AJ193" s="210"/>
      <c r="AK193" s="210"/>
      <c r="AL193" s="210"/>
      <c r="AM193" s="210"/>
      <c r="AN193" s="210"/>
      <c r="AO193" s="210"/>
    </row>
    <row r="194" spans="2:41" s="27" customFormat="1" x14ac:dyDescent="0.25">
      <c r="B194" s="107"/>
      <c r="D194" s="19"/>
      <c r="E194" s="18"/>
      <c r="F194" s="46"/>
      <c r="G194" s="70"/>
      <c r="I194" s="210"/>
      <c r="J194" s="210"/>
      <c r="K194" s="210"/>
      <c r="L194" s="210"/>
      <c r="M194" s="210"/>
      <c r="N194" s="210"/>
      <c r="O194" s="210"/>
      <c r="P194" s="210"/>
      <c r="Q194" s="210"/>
      <c r="R194" s="210"/>
      <c r="S194" s="210"/>
      <c r="T194" s="210"/>
      <c r="U194" s="210"/>
      <c r="V194" s="210"/>
      <c r="W194" s="210"/>
      <c r="X194" s="210"/>
      <c r="Y194" s="210"/>
      <c r="Z194" s="210"/>
      <c r="AA194" s="210"/>
      <c r="AB194" s="210"/>
      <c r="AC194" s="210"/>
      <c r="AD194" s="210"/>
      <c r="AE194" s="210"/>
      <c r="AF194" s="210"/>
      <c r="AG194" s="210"/>
      <c r="AH194" s="210"/>
      <c r="AI194" s="210"/>
      <c r="AJ194" s="210"/>
      <c r="AK194" s="210"/>
      <c r="AL194" s="210"/>
      <c r="AM194" s="210"/>
      <c r="AN194" s="210"/>
      <c r="AO194" s="210"/>
    </row>
    <row r="195" spans="2:41" s="18" customFormat="1" x14ac:dyDescent="0.25">
      <c r="B195" s="82"/>
      <c r="C195" s="83"/>
      <c r="D195" s="82"/>
      <c r="E195" s="84"/>
      <c r="F195" s="82"/>
      <c r="G195" s="84"/>
      <c r="H195" s="53"/>
      <c r="I195" s="207"/>
      <c r="J195" s="207"/>
      <c r="K195" s="207"/>
      <c r="L195" s="207"/>
      <c r="M195" s="207"/>
      <c r="N195" s="207"/>
      <c r="O195" s="207"/>
      <c r="P195" s="207"/>
      <c r="Q195" s="207"/>
      <c r="R195" s="207"/>
      <c r="S195" s="207"/>
      <c r="T195" s="207"/>
      <c r="U195" s="207"/>
      <c r="V195" s="207"/>
      <c r="W195" s="207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/>
      <c r="AH195" s="207"/>
      <c r="AI195" s="207"/>
      <c r="AJ195" s="207"/>
      <c r="AK195" s="207"/>
      <c r="AL195" s="207"/>
      <c r="AM195" s="207"/>
      <c r="AN195" s="207"/>
      <c r="AO195" s="207"/>
    </row>
    <row r="196" spans="2:41" s="14" customFormat="1" x14ac:dyDescent="0.25">
      <c r="B196" s="105"/>
      <c r="D196" s="35"/>
      <c r="F196" s="16"/>
      <c r="G196" s="67"/>
      <c r="I196" s="210"/>
      <c r="J196" s="210"/>
      <c r="K196" s="210"/>
      <c r="L196" s="210"/>
      <c r="M196" s="210"/>
      <c r="N196" s="210"/>
      <c r="O196" s="210"/>
      <c r="P196" s="210"/>
      <c r="Q196" s="210"/>
      <c r="R196" s="210"/>
      <c r="S196" s="210"/>
      <c r="T196" s="210"/>
      <c r="U196" s="210"/>
      <c r="V196" s="210"/>
      <c r="W196" s="210"/>
      <c r="X196" s="210"/>
      <c r="Y196" s="210"/>
      <c r="Z196" s="210"/>
      <c r="AA196" s="210"/>
      <c r="AB196" s="210"/>
      <c r="AC196" s="210"/>
      <c r="AD196" s="210"/>
      <c r="AE196" s="210"/>
      <c r="AF196" s="210"/>
      <c r="AG196" s="210"/>
      <c r="AH196" s="210"/>
      <c r="AI196" s="210"/>
      <c r="AJ196" s="210"/>
      <c r="AK196" s="210"/>
      <c r="AL196" s="210"/>
      <c r="AM196" s="210"/>
      <c r="AN196" s="210"/>
      <c r="AO196" s="210"/>
    </row>
    <row r="197" spans="2:41" s="14" customFormat="1" x14ac:dyDescent="0.25">
      <c r="B197" s="105"/>
      <c r="D197" s="35"/>
      <c r="F197" s="16"/>
      <c r="G197" s="67"/>
      <c r="I197" s="210"/>
      <c r="J197" s="210"/>
      <c r="K197" s="210"/>
      <c r="L197" s="210"/>
      <c r="M197" s="210"/>
      <c r="N197" s="210"/>
      <c r="O197" s="210"/>
      <c r="P197" s="210"/>
      <c r="Q197" s="210"/>
      <c r="R197" s="210"/>
      <c r="S197" s="210"/>
      <c r="T197" s="210"/>
      <c r="U197" s="210"/>
      <c r="V197" s="210"/>
      <c r="W197" s="210"/>
      <c r="X197" s="210"/>
      <c r="Y197" s="210"/>
      <c r="Z197" s="210"/>
      <c r="AA197" s="210"/>
      <c r="AB197" s="210"/>
      <c r="AC197" s="210"/>
      <c r="AD197" s="210"/>
      <c r="AE197" s="210"/>
      <c r="AF197" s="210"/>
      <c r="AG197" s="210"/>
      <c r="AH197" s="210"/>
      <c r="AI197" s="210"/>
      <c r="AJ197" s="210"/>
      <c r="AK197" s="210"/>
      <c r="AL197" s="210"/>
      <c r="AM197" s="210"/>
      <c r="AN197" s="210"/>
      <c r="AO197" s="210"/>
    </row>
    <row r="198" spans="2:41" s="14" customFormat="1" x14ac:dyDescent="0.25">
      <c r="B198" s="105"/>
      <c r="D198" s="2"/>
      <c r="E198" s="2"/>
      <c r="G198" s="67"/>
      <c r="I198" s="210"/>
      <c r="J198" s="210"/>
      <c r="K198" s="210"/>
      <c r="L198" s="210"/>
      <c r="M198" s="210"/>
      <c r="N198" s="210"/>
      <c r="O198" s="210"/>
      <c r="P198" s="210"/>
      <c r="Q198" s="210"/>
      <c r="R198" s="210"/>
      <c r="S198" s="210"/>
      <c r="T198" s="210"/>
      <c r="U198" s="210"/>
      <c r="V198" s="210"/>
      <c r="W198" s="210"/>
      <c r="X198" s="210"/>
      <c r="Y198" s="210"/>
      <c r="Z198" s="210"/>
      <c r="AA198" s="210"/>
      <c r="AB198" s="210"/>
      <c r="AC198" s="210"/>
      <c r="AD198" s="210"/>
      <c r="AE198" s="210"/>
      <c r="AF198" s="210"/>
      <c r="AG198" s="210"/>
      <c r="AH198" s="210"/>
      <c r="AI198" s="210"/>
      <c r="AJ198" s="210"/>
      <c r="AK198" s="210"/>
      <c r="AL198" s="210"/>
      <c r="AM198" s="210"/>
      <c r="AN198" s="210"/>
      <c r="AO198" s="210"/>
    </row>
    <row r="199" spans="2:41" s="14" customFormat="1" x14ac:dyDescent="0.25">
      <c r="B199" s="105"/>
      <c r="D199" s="35"/>
      <c r="G199" s="67"/>
      <c r="I199" s="210"/>
      <c r="J199" s="210"/>
      <c r="K199" s="210"/>
      <c r="L199" s="210"/>
      <c r="M199" s="210"/>
      <c r="N199" s="210"/>
      <c r="O199" s="210"/>
      <c r="P199" s="210"/>
      <c r="Q199" s="210"/>
      <c r="R199" s="210"/>
      <c r="S199" s="210"/>
      <c r="T199" s="210"/>
      <c r="U199" s="210"/>
      <c r="V199" s="210"/>
      <c r="W199" s="210"/>
      <c r="X199" s="210"/>
      <c r="Y199" s="210"/>
      <c r="Z199" s="210"/>
      <c r="AA199" s="210"/>
      <c r="AB199" s="210"/>
      <c r="AC199" s="210"/>
      <c r="AD199" s="210"/>
      <c r="AE199" s="210"/>
      <c r="AF199" s="210"/>
      <c r="AG199" s="210"/>
      <c r="AH199" s="210"/>
      <c r="AI199" s="210"/>
      <c r="AJ199" s="210"/>
      <c r="AK199" s="210"/>
      <c r="AL199" s="210"/>
      <c r="AM199" s="210"/>
      <c r="AN199" s="210"/>
      <c r="AO199" s="210"/>
    </row>
    <row r="200" spans="2:41" s="14" customFormat="1" x14ac:dyDescent="0.25">
      <c r="B200" s="105"/>
      <c r="D200" s="35"/>
      <c r="E200" s="16"/>
      <c r="F200" s="16"/>
      <c r="G200" s="67"/>
      <c r="I200" s="210"/>
      <c r="J200" s="210"/>
      <c r="K200" s="210"/>
      <c r="L200" s="210"/>
      <c r="M200" s="210"/>
      <c r="N200" s="210"/>
      <c r="O200" s="210"/>
      <c r="P200" s="210"/>
      <c r="Q200" s="210"/>
      <c r="R200" s="210"/>
      <c r="S200" s="210"/>
      <c r="T200" s="210"/>
      <c r="U200" s="210"/>
      <c r="V200" s="210"/>
      <c r="W200" s="210"/>
      <c r="X200" s="210"/>
      <c r="Y200" s="210"/>
      <c r="Z200" s="210"/>
      <c r="AA200" s="210"/>
      <c r="AB200" s="210"/>
      <c r="AC200" s="210"/>
      <c r="AD200" s="210"/>
      <c r="AE200" s="210"/>
      <c r="AF200" s="210"/>
      <c r="AG200" s="210"/>
      <c r="AH200" s="210"/>
      <c r="AI200" s="210"/>
      <c r="AJ200" s="210"/>
      <c r="AK200" s="210"/>
      <c r="AL200" s="210"/>
      <c r="AM200" s="210"/>
      <c r="AN200" s="210"/>
      <c r="AO200" s="210"/>
    </row>
    <row r="201" spans="2:41" s="14" customFormat="1" x14ac:dyDescent="0.25">
      <c r="B201" s="105"/>
      <c r="D201" s="11"/>
      <c r="E201" s="11"/>
      <c r="F201" s="16"/>
      <c r="G201" s="67"/>
      <c r="I201" s="210"/>
      <c r="J201" s="210"/>
      <c r="K201" s="210"/>
      <c r="L201" s="210"/>
      <c r="M201" s="210"/>
      <c r="N201" s="210"/>
      <c r="O201" s="210"/>
      <c r="P201" s="210"/>
      <c r="Q201" s="210"/>
      <c r="R201" s="210"/>
      <c r="S201" s="210"/>
      <c r="T201" s="210"/>
      <c r="U201" s="210"/>
      <c r="V201" s="210"/>
      <c r="W201" s="210"/>
      <c r="X201" s="210"/>
      <c r="Y201" s="210"/>
      <c r="Z201" s="210"/>
      <c r="AA201" s="210"/>
      <c r="AB201" s="210"/>
      <c r="AC201" s="210"/>
      <c r="AD201" s="210"/>
      <c r="AE201" s="210"/>
      <c r="AF201" s="210"/>
      <c r="AG201" s="210"/>
      <c r="AH201" s="210"/>
      <c r="AI201" s="210"/>
      <c r="AJ201" s="210"/>
      <c r="AK201" s="210"/>
      <c r="AL201" s="210"/>
      <c r="AM201" s="210"/>
      <c r="AN201" s="210"/>
      <c r="AO201" s="210"/>
    </row>
    <row r="202" spans="2:41" s="14" customFormat="1" x14ac:dyDescent="0.25">
      <c r="B202" s="105"/>
      <c r="D202" s="2"/>
      <c r="E202" s="2"/>
      <c r="F202" s="16"/>
      <c r="G202" s="67"/>
      <c r="I202" s="210"/>
      <c r="J202" s="210"/>
      <c r="K202" s="210"/>
      <c r="L202" s="210"/>
      <c r="M202" s="210"/>
      <c r="N202" s="210"/>
      <c r="O202" s="210"/>
      <c r="P202" s="210"/>
      <c r="Q202" s="210"/>
      <c r="R202" s="210"/>
      <c r="S202" s="210"/>
      <c r="T202" s="210"/>
      <c r="U202" s="210"/>
      <c r="V202" s="210"/>
      <c r="W202" s="210"/>
      <c r="X202" s="210"/>
      <c r="Y202" s="210"/>
      <c r="Z202" s="210"/>
      <c r="AA202" s="210"/>
      <c r="AB202" s="210"/>
      <c r="AC202" s="210"/>
      <c r="AD202" s="210"/>
      <c r="AE202" s="210"/>
      <c r="AF202" s="210"/>
      <c r="AG202" s="210"/>
      <c r="AH202" s="210"/>
      <c r="AI202" s="210"/>
      <c r="AJ202" s="210"/>
      <c r="AK202" s="210"/>
      <c r="AL202" s="210"/>
      <c r="AM202" s="210"/>
      <c r="AN202" s="210"/>
      <c r="AO202" s="210"/>
    </row>
    <row r="203" spans="2:41" s="14" customFormat="1" x14ac:dyDescent="0.25">
      <c r="B203" s="105"/>
      <c r="D203" s="35"/>
      <c r="E203" s="16"/>
      <c r="F203" s="16"/>
      <c r="G203" s="67"/>
      <c r="I203" s="210"/>
      <c r="J203" s="210"/>
      <c r="K203" s="210"/>
      <c r="L203" s="210"/>
      <c r="M203" s="210"/>
      <c r="N203" s="210"/>
      <c r="O203" s="210"/>
      <c r="P203" s="210"/>
      <c r="Q203" s="210"/>
      <c r="R203" s="210"/>
      <c r="S203" s="210"/>
      <c r="T203" s="210"/>
      <c r="U203" s="210"/>
      <c r="V203" s="210"/>
      <c r="W203" s="210"/>
      <c r="X203" s="210"/>
      <c r="Y203" s="210"/>
      <c r="Z203" s="210"/>
      <c r="AA203" s="210"/>
      <c r="AB203" s="210"/>
      <c r="AC203" s="210"/>
      <c r="AD203" s="210"/>
      <c r="AE203" s="210"/>
      <c r="AF203" s="210"/>
      <c r="AG203" s="210"/>
      <c r="AH203" s="210"/>
      <c r="AI203" s="210"/>
      <c r="AJ203" s="210"/>
      <c r="AK203" s="210"/>
      <c r="AL203" s="210"/>
      <c r="AM203" s="210"/>
      <c r="AN203" s="210"/>
      <c r="AO203" s="210"/>
    </row>
    <row r="204" spans="2:41" s="14" customFormat="1" x14ac:dyDescent="0.25">
      <c r="B204" s="105"/>
      <c r="D204" s="35"/>
      <c r="E204" s="16"/>
      <c r="F204" s="16"/>
      <c r="G204" s="67"/>
      <c r="I204" s="210"/>
      <c r="J204" s="210"/>
      <c r="K204" s="210"/>
      <c r="L204" s="210"/>
      <c r="M204" s="210"/>
      <c r="N204" s="210"/>
      <c r="O204" s="210"/>
      <c r="P204" s="210"/>
      <c r="Q204" s="210"/>
      <c r="R204" s="210"/>
      <c r="S204" s="210"/>
      <c r="T204" s="210"/>
      <c r="U204" s="210"/>
      <c r="V204" s="210"/>
      <c r="W204" s="210"/>
      <c r="X204" s="210"/>
      <c r="Y204" s="210"/>
      <c r="Z204" s="210"/>
      <c r="AA204" s="210"/>
      <c r="AB204" s="210"/>
      <c r="AC204" s="210"/>
      <c r="AD204" s="210"/>
      <c r="AE204" s="210"/>
      <c r="AF204" s="210"/>
      <c r="AG204" s="210"/>
      <c r="AH204" s="210"/>
      <c r="AI204" s="210"/>
      <c r="AJ204" s="210"/>
      <c r="AK204" s="210"/>
      <c r="AL204" s="210"/>
      <c r="AM204" s="210"/>
      <c r="AN204" s="210"/>
      <c r="AO204" s="210"/>
    </row>
    <row r="205" spans="2:41" s="14" customFormat="1" x14ac:dyDescent="0.25">
      <c r="B205" s="105"/>
      <c r="D205" s="35"/>
      <c r="E205" s="16"/>
      <c r="F205" s="16"/>
      <c r="G205" s="67"/>
      <c r="I205" s="210"/>
      <c r="J205" s="210"/>
      <c r="K205" s="210"/>
      <c r="L205" s="210"/>
      <c r="M205" s="210"/>
      <c r="N205" s="210"/>
      <c r="O205" s="210"/>
      <c r="P205" s="210"/>
      <c r="Q205" s="210"/>
      <c r="R205" s="210"/>
      <c r="S205" s="210"/>
      <c r="T205" s="210"/>
      <c r="U205" s="210"/>
      <c r="V205" s="210"/>
      <c r="W205" s="210"/>
      <c r="X205" s="210"/>
      <c r="Y205" s="210"/>
      <c r="Z205" s="210"/>
      <c r="AA205" s="210"/>
      <c r="AB205" s="210"/>
      <c r="AC205" s="210"/>
      <c r="AD205" s="210"/>
      <c r="AE205" s="210"/>
      <c r="AF205" s="210"/>
      <c r="AG205" s="210"/>
      <c r="AH205" s="210"/>
      <c r="AI205" s="210"/>
      <c r="AJ205" s="210"/>
      <c r="AK205" s="210"/>
      <c r="AL205" s="210"/>
      <c r="AM205" s="210"/>
      <c r="AN205" s="210"/>
      <c r="AO205" s="210"/>
    </row>
    <row r="206" spans="2:41" s="14" customFormat="1" x14ac:dyDescent="0.25">
      <c r="B206" s="105"/>
      <c r="D206" s="2"/>
      <c r="E206" s="2"/>
      <c r="F206" s="16"/>
      <c r="G206" s="67"/>
      <c r="I206" s="210"/>
      <c r="J206" s="210"/>
      <c r="K206" s="210"/>
      <c r="L206" s="210"/>
      <c r="M206" s="210"/>
      <c r="N206" s="210"/>
      <c r="O206" s="210"/>
      <c r="P206" s="210"/>
      <c r="Q206" s="210"/>
      <c r="R206" s="210"/>
      <c r="S206" s="210"/>
      <c r="T206" s="210"/>
      <c r="U206" s="210"/>
      <c r="V206" s="210"/>
      <c r="W206" s="210"/>
      <c r="X206" s="210"/>
      <c r="Y206" s="210"/>
      <c r="Z206" s="210"/>
      <c r="AA206" s="210"/>
      <c r="AB206" s="210"/>
      <c r="AC206" s="210"/>
      <c r="AD206" s="210"/>
      <c r="AE206" s="210"/>
      <c r="AF206" s="210"/>
      <c r="AG206" s="210"/>
      <c r="AH206" s="210"/>
      <c r="AI206" s="210"/>
      <c r="AJ206" s="210"/>
      <c r="AK206" s="210"/>
      <c r="AL206" s="210"/>
      <c r="AM206" s="210"/>
      <c r="AN206" s="210"/>
      <c r="AO206" s="210"/>
    </row>
    <row r="207" spans="2:41" s="14" customFormat="1" x14ac:dyDescent="0.25">
      <c r="B207" s="105"/>
      <c r="D207" s="35"/>
      <c r="E207" s="16"/>
      <c r="F207" s="16"/>
      <c r="G207" s="67"/>
      <c r="I207" s="210"/>
      <c r="J207" s="210"/>
      <c r="K207" s="210"/>
      <c r="L207" s="210"/>
      <c r="M207" s="210"/>
      <c r="N207" s="210"/>
      <c r="O207" s="210"/>
      <c r="P207" s="210"/>
      <c r="Q207" s="210"/>
      <c r="R207" s="210"/>
      <c r="S207" s="210"/>
      <c r="T207" s="210"/>
      <c r="U207" s="210"/>
      <c r="V207" s="210"/>
      <c r="W207" s="210"/>
      <c r="X207" s="210"/>
      <c r="Y207" s="210"/>
      <c r="Z207" s="210"/>
      <c r="AA207" s="210"/>
      <c r="AB207" s="210"/>
      <c r="AC207" s="210"/>
      <c r="AD207" s="210"/>
      <c r="AE207" s="210"/>
      <c r="AF207" s="210"/>
      <c r="AG207" s="210"/>
      <c r="AH207" s="210"/>
      <c r="AI207" s="210"/>
      <c r="AJ207" s="210"/>
      <c r="AK207" s="210"/>
      <c r="AL207" s="210"/>
      <c r="AM207" s="210"/>
      <c r="AN207" s="210"/>
      <c r="AO207" s="210"/>
    </row>
    <row r="208" spans="2:41" s="14" customFormat="1" x14ac:dyDescent="0.25">
      <c r="B208" s="105"/>
      <c r="D208" s="35"/>
      <c r="E208" s="16"/>
      <c r="F208" s="16"/>
      <c r="G208" s="67"/>
      <c r="I208" s="210"/>
      <c r="J208" s="210"/>
      <c r="K208" s="210"/>
      <c r="L208" s="210"/>
      <c r="M208" s="210"/>
      <c r="N208" s="210"/>
      <c r="O208" s="210"/>
      <c r="P208" s="210"/>
      <c r="Q208" s="210"/>
      <c r="R208" s="210"/>
      <c r="S208" s="210"/>
      <c r="T208" s="210"/>
      <c r="U208" s="210"/>
      <c r="V208" s="210"/>
      <c r="W208" s="210"/>
      <c r="X208" s="210"/>
      <c r="Y208" s="210"/>
      <c r="Z208" s="210"/>
      <c r="AA208" s="210"/>
      <c r="AB208" s="210"/>
      <c r="AC208" s="210"/>
      <c r="AD208" s="210"/>
      <c r="AE208" s="210"/>
      <c r="AF208" s="210"/>
      <c r="AG208" s="210"/>
      <c r="AH208" s="210"/>
      <c r="AI208" s="210"/>
      <c r="AJ208" s="210"/>
      <c r="AK208" s="210"/>
      <c r="AL208" s="210"/>
      <c r="AM208" s="210"/>
      <c r="AN208" s="210"/>
      <c r="AO208" s="210"/>
    </row>
    <row r="209" spans="2:41" s="14" customFormat="1" x14ac:dyDescent="0.25">
      <c r="B209" s="105"/>
      <c r="D209" s="35"/>
      <c r="E209" s="16"/>
      <c r="F209" s="16"/>
      <c r="G209" s="67"/>
      <c r="I209" s="210"/>
      <c r="J209" s="210"/>
      <c r="K209" s="210"/>
      <c r="L209" s="210"/>
      <c r="M209" s="210"/>
      <c r="N209" s="210"/>
      <c r="O209" s="210"/>
      <c r="P209" s="210"/>
      <c r="Q209" s="210"/>
      <c r="R209" s="210"/>
      <c r="S209" s="210"/>
      <c r="T209" s="210"/>
      <c r="U209" s="210"/>
      <c r="V209" s="210"/>
      <c r="W209" s="210"/>
      <c r="X209" s="210"/>
      <c r="Y209" s="210"/>
      <c r="Z209" s="210"/>
      <c r="AA209" s="210"/>
      <c r="AB209" s="210"/>
      <c r="AC209" s="210"/>
      <c r="AD209" s="210"/>
      <c r="AE209" s="210"/>
      <c r="AF209" s="210"/>
      <c r="AG209" s="210"/>
      <c r="AH209" s="210"/>
      <c r="AI209" s="210"/>
      <c r="AJ209" s="210"/>
      <c r="AK209" s="210"/>
      <c r="AL209" s="210"/>
      <c r="AM209" s="210"/>
      <c r="AN209" s="210"/>
      <c r="AO209" s="210"/>
    </row>
    <row r="210" spans="2:41" s="14" customFormat="1" x14ac:dyDescent="0.25">
      <c r="B210" s="105"/>
      <c r="D210" s="35"/>
      <c r="E210" s="16"/>
      <c r="F210" s="16"/>
      <c r="G210" s="67"/>
      <c r="I210" s="210"/>
      <c r="J210" s="210"/>
      <c r="K210" s="210"/>
      <c r="L210" s="210"/>
      <c r="M210" s="210"/>
      <c r="N210" s="210"/>
      <c r="O210" s="210"/>
      <c r="P210" s="210"/>
      <c r="Q210" s="210"/>
      <c r="R210" s="210"/>
      <c r="S210" s="210"/>
      <c r="T210" s="210"/>
      <c r="U210" s="210"/>
      <c r="V210" s="210"/>
      <c r="W210" s="210"/>
      <c r="X210" s="210"/>
      <c r="Y210" s="210"/>
      <c r="Z210" s="210"/>
      <c r="AA210" s="210"/>
      <c r="AB210" s="210"/>
      <c r="AC210" s="210"/>
      <c r="AD210" s="210"/>
      <c r="AE210" s="210"/>
      <c r="AF210" s="210"/>
      <c r="AG210" s="210"/>
      <c r="AH210" s="210"/>
      <c r="AI210" s="210"/>
      <c r="AJ210" s="210"/>
      <c r="AK210" s="210"/>
      <c r="AL210" s="210"/>
      <c r="AM210" s="210"/>
      <c r="AN210" s="210"/>
      <c r="AO210" s="210"/>
    </row>
    <row r="211" spans="2:41" s="14" customFormat="1" x14ac:dyDescent="0.25">
      <c r="B211" s="105"/>
      <c r="D211" s="35"/>
      <c r="E211" s="15"/>
      <c r="F211" s="16"/>
      <c r="G211" s="67"/>
      <c r="I211" s="210"/>
      <c r="J211" s="210"/>
      <c r="K211" s="210"/>
      <c r="L211" s="210"/>
      <c r="M211" s="210"/>
      <c r="N211" s="210"/>
      <c r="O211" s="210"/>
      <c r="P211" s="210"/>
      <c r="Q211" s="210"/>
      <c r="R211" s="210"/>
      <c r="S211" s="210"/>
      <c r="T211" s="210"/>
      <c r="U211" s="210"/>
      <c r="V211" s="210"/>
      <c r="W211" s="210"/>
      <c r="X211" s="210"/>
      <c r="Y211" s="210"/>
      <c r="Z211" s="210"/>
      <c r="AA211" s="210"/>
      <c r="AB211" s="210"/>
      <c r="AC211" s="210"/>
      <c r="AD211" s="210"/>
      <c r="AE211" s="210"/>
      <c r="AF211" s="210"/>
      <c r="AG211" s="210"/>
      <c r="AH211" s="210"/>
      <c r="AI211" s="210"/>
      <c r="AJ211" s="210"/>
      <c r="AK211" s="210"/>
      <c r="AL211" s="210"/>
      <c r="AM211" s="210"/>
      <c r="AN211" s="210"/>
      <c r="AO211" s="210"/>
    </row>
    <row r="212" spans="2:41" s="14" customFormat="1" x14ac:dyDescent="0.25">
      <c r="B212" s="105"/>
      <c r="D212" s="94"/>
      <c r="E212" s="94"/>
      <c r="F212" s="16"/>
      <c r="G212" s="67"/>
      <c r="I212" s="210"/>
      <c r="J212" s="210"/>
      <c r="K212" s="210"/>
      <c r="L212" s="210"/>
      <c r="M212" s="210"/>
      <c r="N212" s="210"/>
      <c r="O212" s="210"/>
      <c r="P212" s="210"/>
      <c r="Q212" s="210"/>
      <c r="R212" s="210"/>
      <c r="S212" s="210"/>
      <c r="T212" s="210"/>
      <c r="U212" s="210"/>
      <c r="V212" s="210"/>
      <c r="W212" s="210"/>
      <c r="X212" s="210"/>
      <c r="Y212" s="210"/>
      <c r="Z212" s="210"/>
      <c r="AA212" s="210"/>
      <c r="AB212" s="210"/>
      <c r="AC212" s="210"/>
      <c r="AD212" s="210"/>
      <c r="AE212" s="210"/>
      <c r="AF212" s="210"/>
      <c r="AG212" s="210"/>
      <c r="AH212" s="210"/>
      <c r="AI212" s="210"/>
      <c r="AJ212" s="210"/>
      <c r="AK212" s="210"/>
      <c r="AL212" s="210"/>
      <c r="AM212" s="210"/>
      <c r="AN212" s="210"/>
      <c r="AO212" s="210"/>
    </row>
    <row r="213" spans="2:41" s="14" customFormat="1" x14ac:dyDescent="0.25">
      <c r="B213" s="105"/>
      <c r="D213" s="35"/>
      <c r="E213" s="15"/>
      <c r="F213" s="16"/>
      <c r="G213" s="67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210"/>
      <c r="V213" s="210"/>
      <c r="W213" s="210"/>
      <c r="X213" s="210"/>
      <c r="Y213" s="210"/>
      <c r="Z213" s="210"/>
      <c r="AA213" s="210"/>
      <c r="AB213" s="210"/>
      <c r="AC213" s="210"/>
      <c r="AD213" s="210"/>
      <c r="AE213" s="210"/>
      <c r="AF213" s="210"/>
      <c r="AG213" s="210"/>
      <c r="AH213" s="210"/>
      <c r="AI213" s="210"/>
      <c r="AJ213" s="210"/>
      <c r="AK213" s="210"/>
      <c r="AL213" s="210"/>
      <c r="AM213" s="210"/>
      <c r="AN213" s="210"/>
      <c r="AO213" s="210"/>
    </row>
    <row r="214" spans="2:41" s="14" customFormat="1" x14ac:dyDescent="0.25">
      <c r="B214" s="105"/>
      <c r="D214" s="35"/>
      <c r="E214" s="15"/>
      <c r="F214" s="16"/>
      <c r="G214" s="67"/>
      <c r="I214" s="210"/>
      <c r="J214" s="210"/>
      <c r="K214" s="210"/>
      <c r="L214" s="210"/>
      <c r="M214" s="210"/>
      <c r="N214" s="210"/>
      <c r="O214" s="210"/>
      <c r="P214" s="210"/>
      <c r="Q214" s="210"/>
      <c r="R214" s="210"/>
      <c r="S214" s="210"/>
      <c r="T214" s="210"/>
      <c r="U214" s="210"/>
      <c r="V214" s="210"/>
      <c r="W214" s="210"/>
      <c r="X214" s="210"/>
      <c r="Y214" s="210"/>
      <c r="Z214" s="210"/>
      <c r="AA214" s="210"/>
      <c r="AB214" s="210"/>
      <c r="AC214" s="210"/>
      <c r="AD214" s="210"/>
      <c r="AE214" s="210"/>
      <c r="AF214" s="210"/>
      <c r="AG214" s="210"/>
      <c r="AH214" s="210"/>
      <c r="AI214" s="210"/>
      <c r="AJ214" s="210"/>
      <c r="AK214" s="210"/>
      <c r="AL214" s="210"/>
      <c r="AM214" s="210"/>
      <c r="AN214" s="210"/>
      <c r="AO214" s="210"/>
    </row>
    <row r="215" spans="2:41" s="14" customFormat="1" x14ac:dyDescent="0.25">
      <c r="B215" s="105"/>
      <c r="D215" s="35"/>
      <c r="E215" s="15"/>
      <c r="F215" s="16"/>
      <c r="G215" s="67"/>
      <c r="I215" s="210"/>
      <c r="J215" s="210"/>
      <c r="K215" s="210"/>
      <c r="L215" s="210"/>
      <c r="M215" s="210"/>
      <c r="N215" s="210"/>
      <c r="O215" s="210"/>
      <c r="P215" s="210"/>
      <c r="Q215" s="210"/>
      <c r="R215" s="210"/>
      <c r="S215" s="210"/>
      <c r="T215" s="210"/>
      <c r="U215" s="210"/>
      <c r="V215" s="210"/>
      <c r="W215" s="210"/>
      <c r="X215" s="210"/>
      <c r="Y215" s="210"/>
      <c r="Z215" s="210"/>
      <c r="AA215" s="210"/>
      <c r="AB215" s="210"/>
      <c r="AC215" s="210"/>
      <c r="AD215" s="210"/>
      <c r="AE215" s="210"/>
      <c r="AF215" s="210"/>
      <c r="AG215" s="210"/>
      <c r="AH215" s="210"/>
      <c r="AI215" s="210"/>
      <c r="AJ215" s="210"/>
      <c r="AK215" s="210"/>
      <c r="AL215" s="210"/>
      <c r="AM215" s="210"/>
      <c r="AN215" s="210"/>
      <c r="AO215" s="210"/>
    </row>
    <row r="216" spans="2:41" s="14" customFormat="1" x14ac:dyDescent="0.25">
      <c r="B216" s="106"/>
      <c r="C216" s="16"/>
      <c r="D216" s="35"/>
      <c r="E216" s="16"/>
      <c r="F216" s="16"/>
      <c r="G216" s="71"/>
      <c r="I216" s="210"/>
      <c r="J216" s="210"/>
      <c r="K216" s="210"/>
      <c r="L216" s="210"/>
      <c r="M216" s="210"/>
      <c r="N216" s="210"/>
      <c r="O216" s="210"/>
      <c r="P216" s="210"/>
      <c r="Q216" s="210"/>
      <c r="R216" s="210"/>
      <c r="S216" s="210"/>
      <c r="T216" s="210"/>
      <c r="U216" s="210"/>
      <c r="V216" s="210"/>
      <c r="W216" s="210"/>
      <c r="X216" s="210"/>
      <c r="Y216" s="210"/>
      <c r="Z216" s="210"/>
      <c r="AA216" s="210"/>
      <c r="AB216" s="210"/>
      <c r="AC216" s="210"/>
      <c r="AD216" s="210"/>
      <c r="AE216" s="210"/>
      <c r="AF216" s="210"/>
      <c r="AG216" s="210"/>
      <c r="AH216" s="210"/>
      <c r="AI216" s="210"/>
      <c r="AJ216" s="210"/>
      <c r="AK216" s="210"/>
      <c r="AL216" s="210"/>
      <c r="AM216" s="210"/>
      <c r="AN216" s="210"/>
      <c r="AO216" s="210"/>
    </row>
    <row r="217" spans="2:41" s="55" customFormat="1" ht="12.75" x14ac:dyDescent="0.25">
      <c r="B217" s="50"/>
      <c r="C217" s="50"/>
      <c r="D217" s="40"/>
      <c r="E217" s="34"/>
      <c r="F217" s="34"/>
      <c r="G217" s="75"/>
      <c r="H217" s="34"/>
      <c r="I217" s="213"/>
      <c r="J217" s="213"/>
      <c r="K217" s="213"/>
      <c r="L217" s="213"/>
      <c r="M217" s="213"/>
      <c r="N217" s="213"/>
      <c r="O217" s="213"/>
      <c r="P217" s="213"/>
      <c r="Q217" s="213"/>
      <c r="R217" s="213"/>
      <c r="S217" s="213"/>
      <c r="T217" s="213"/>
      <c r="U217" s="213"/>
      <c r="V217" s="213"/>
      <c r="W217" s="213"/>
      <c r="X217" s="213"/>
      <c r="Y217" s="213"/>
      <c r="Z217" s="213"/>
      <c r="AA217" s="213"/>
      <c r="AB217" s="213"/>
      <c r="AC217" s="213"/>
      <c r="AD217" s="213"/>
      <c r="AE217" s="213"/>
      <c r="AF217" s="213"/>
      <c r="AG217" s="213"/>
      <c r="AH217" s="213"/>
      <c r="AI217" s="213"/>
      <c r="AJ217" s="213"/>
      <c r="AK217" s="213"/>
      <c r="AL217" s="213"/>
      <c r="AM217" s="213"/>
      <c r="AN217" s="213"/>
      <c r="AO217" s="213"/>
    </row>
    <row r="218" spans="2:41" s="16" customFormat="1" x14ac:dyDescent="0.25">
      <c r="B218" s="105"/>
      <c r="D218" s="35"/>
      <c r="G218" s="67"/>
      <c r="I218" s="215"/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  <c r="U218" s="215"/>
      <c r="V218" s="215"/>
      <c r="W218" s="215"/>
      <c r="X218" s="215"/>
      <c r="Y218" s="215"/>
      <c r="Z218" s="215"/>
      <c r="AA218" s="215"/>
      <c r="AB218" s="215"/>
      <c r="AC218" s="215"/>
      <c r="AD218" s="215"/>
      <c r="AE218" s="215"/>
      <c r="AF218" s="215"/>
      <c r="AG218" s="215"/>
      <c r="AH218" s="215"/>
      <c r="AI218" s="215"/>
      <c r="AJ218" s="215"/>
      <c r="AK218" s="215"/>
      <c r="AL218" s="215"/>
      <c r="AM218" s="215"/>
      <c r="AN218" s="215"/>
      <c r="AO218" s="215"/>
    </row>
    <row r="219" spans="2:41" s="16" customFormat="1" x14ac:dyDescent="0.25">
      <c r="B219" s="105"/>
      <c r="D219" s="11"/>
      <c r="E219" s="11"/>
      <c r="G219" s="67"/>
      <c r="I219" s="215"/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  <c r="U219" s="215"/>
      <c r="V219" s="215"/>
      <c r="W219" s="215"/>
      <c r="X219" s="215"/>
      <c r="Y219" s="215"/>
      <c r="Z219" s="215"/>
      <c r="AA219" s="215"/>
      <c r="AB219" s="215"/>
      <c r="AC219" s="215"/>
      <c r="AD219" s="215"/>
      <c r="AE219" s="215"/>
      <c r="AF219" s="215"/>
      <c r="AG219" s="215"/>
      <c r="AH219" s="215"/>
      <c r="AI219" s="215"/>
      <c r="AJ219" s="215"/>
      <c r="AK219" s="215"/>
      <c r="AL219" s="215"/>
      <c r="AM219" s="215"/>
      <c r="AN219" s="215"/>
      <c r="AO219" s="215"/>
    </row>
    <row r="220" spans="2:41" s="16" customFormat="1" x14ac:dyDescent="0.25">
      <c r="B220" s="105"/>
      <c r="D220" s="35"/>
      <c r="G220" s="67"/>
      <c r="I220" s="215"/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  <c r="U220" s="215"/>
      <c r="V220" s="215"/>
      <c r="W220" s="215"/>
      <c r="X220" s="215"/>
      <c r="Y220" s="215"/>
      <c r="Z220" s="215"/>
      <c r="AA220" s="215"/>
      <c r="AB220" s="215"/>
      <c r="AC220" s="215"/>
      <c r="AD220" s="215"/>
      <c r="AE220" s="215"/>
      <c r="AF220" s="215"/>
      <c r="AG220" s="215"/>
      <c r="AH220" s="215"/>
      <c r="AI220" s="215"/>
      <c r="AJ220" s="215"/>
      <c r="AK220" s="215"/>
      <c r="AL220" s="215"/>
      <c r="AM220" s="215"/>
      <c r="AN220" s="215"/>
      <c r="AO220" s="215"/>
    </row>
    <row r="221" spans="2:41" s="16" customFormat="1" x14ac:dyDescent="0.25">
      <c r="B221" s="105"/>
      <c r="D221" s="35"/>
      <c r="G221" s="67"/>
      <c r="I221" s="215"/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  <c r="U221" s="215"/>
      <c r="V221" s="215"/>
      <c r="W221" s="215"/>
      <c r="X221" s="215"/>
      <c r="Y221" s="215"/>
      <c r="Z221" s="215"/>
      <c r="AA221" s="215"/>
      <c r="AB221" s="215"/>
      <c r="AC221" s="215"/>
      <c r="AD221" s="215"/>
      <c r="AE221" s="215"/>
      <c r="AF221" s="215"/>
      <c r="AG221" s="215"/>
      <c r="AH221" s="215"/>
      <c r="AI221" s="215"/>
      <c r="AJ221" s="215"/>
      <c r="AK221" s="215"/>
      <c r="AL221" s="215"/>
      <c r="AM221" s="215"/>
      <c r="AN221" s="215"/>
      <c r="AO221" s="215"/>
    </row>
    <row r="222" spans="2:41" s="16" customFormat="1" x14ac:dyDescent="0.25">
      <c r="B222" s="105"/>
      <c r="D222" s="41"/>
      <c r="G222" s="67"/>
      <c r="I222" s="215"/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  <c r="U222" s="215"/>
      <c r="V222" s="215"/>
      <c r="W222" s="215"/>
      <c r="X222" s="215"/>
      <c r="Y222" s="215"/>
      <c r="Z222" s="215"/>
      <c r="AA222" s="215"/>
      <c r="AB222" s="215"/>
      <c r="AC222" s="215"/>
      <c r="AD222" s="215"/>
      <c r="AE222" s="215"/>
      <c r="AF222" s="215"/>
      <c r="AG222" s="215"/>
      <c r="AH222" s="215"/>
      <c r="AI222" s="215"/>
      <c r="AJ222" s="215"/>
      <c r="AK222" s="215"/>
      <c r="AL222" s="215"/>
      <c r="AM222" s="215"/>
      <c r="AN222" s="215"/>
      <c r="AO222" s="215"/>
    </row>
    <row r="223" spans="2:41" s="16" customFormat="1" x14ac:dyDescent="0.25">
      <c r="B223" s="105"/>
      <c r="D223" s="35"/>
      <c r="G223" s="71"/>
      <c r="I223" s="215"/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  <c r="U223" s="215"/>
      <c r="V223" s="215"/>
      <c r="W223" s="215"/>
      <c r="X223" s="215"/>
      <c r="Y223" s="215"/>
      <c r="Z223" s="215"/>
      <c r="AA223" s="215"/>
      <c r="AB223" s="215"/>
      <c r="AC223" s="215"/>
      <c r="AD223" s="215"/>
      <c r="AE223" s="215"/>
      <c r="AF223" s="215"/>
      <c r="AG223" s="215"/>
      <c r="AH223" s="215"/>
      <c r="AI223" s="215"/>
      <c r="AJ223" s="215"/>
      <c r="AK223" s="215"/>
      <c r="AL223" s="215"/>
      <c r="AM223" s="215"/>
      <c r="AN223" s="215"/>
      <c r="AO223" s="215"/>
    </row>
    <row r="224" spans="2:41" s="27" customFormat="1" x14ac:dyDescent="0.25">
      <c r="B224" s="72"/>
      <c r="C224" s="47"/>
      <c r="D224" s="35"/>
      <c r="E224" s="26"/>
      <c r="F224" s="26"/>
      <c r="G224" s="72"/>
      <c r="H224" s="25"/>
      <c r="I224" s="210"/>
      <c r="J224" s="210"/>
      <c r="K224" s="210"/>
      <c r="L224" s="210"/>
      <c r="M224" s="210"/>
      <c r="N224" s="210"/>
      <c r="O224" s="210"/>
      <c r="P224" s="210"/>
      <c r="Q224" s="210"/>
      <c r="R224" s="210"/>
      <c r="S224" s="210"/>
      <c r="T224" s="210"/>
      <c r="U224" s="210"/>
      <c r="V224" s="210"/>
      <c r="W224" s="210"/>
      <c r="X224" s="210"/>
      <c r="Y224" s="210"/>
      <c r="Z224" s="210"/>
      <c r="AA224" s="210"/>
      <c r="AB224" s="210"/>
      <c r="AC224" s="210"/>
      <c r="AD224" s="210"/>
      <c r="AE224" s="210"/>
      <c r="AF224" s="210"/>
      <c r="AG224" s="210"/>
      <c r="AH224" s="210"/>
      <c r="AI224" s="210"/>
      <c r="AJ224" s="210"/>
      <c r="AK224" s="210"/>
      <c r="AL224" s="210"/>
      <c r="AM224" s="210"/>
      <c r="AN224" s="210"/>
      <c r="AO224" s="210"/>
    </row>
    <row r="225" spans="2:41" s="27" customFormat="1" x14ac:dyDescent="0.25">
      <c r="B225" s="72"/>
      <c r="C225" s="47"/>
      <c r="D225" s="2"/>
      <c r="E225" s="2"/>
      <c r="F225" s="26"/>
      <c r="G225" s="72"/>
      <c r="H225" s="25"/>
      <c r="I225" s="210"/>
      <c r="J225" s="210"/>
      <c r="K225" s="210"/>
      <c r="L225" s="210"/>
      <c r="M225" s="210"/>
      <c r="N225" s="210"/>
      <c r="O225" s="210"/>
      <c r="P225" s="210"/>
      <c r="Q225" s="210"/>
      <c r="R225" s="210"/>
      <c r="S225" s="210"/>
      <c r="T225" s="210"/>
      <c r="U225" s="210"/>
      <c r="V225" s="210"/>
      <c r="W225" s="210"/>
      <c r="X225" s="210"/>
      <c r="Y225" s="210"/>
      <c r="Z225" s="210"/>
      <c r="AA225" s="210"/>
      <c r="AB225" s="210"/>
      <c r="AC225" s="210"/>
      <c r="AD225" s="210"/>
      <c r="AE225" s="210"/>
      <c r="AF225" s="210"/>
      <c r="AG225" s="210"/>
      <c r="AH225" s="210"/>
      <c r="AI225" s="210"/>
      <c r="AJ225" s="210"/>
      <c r="AK225" s="210"/>
      <c r="AL225" s="210"/>
      <c r="AM225" s="210"/>
      <c r="AN225" s="210"/>
      <c r="AO225" s="210"/>
    </row>
    <row r="226" spans="2:41" s="27" customFormat="1" x14ac:dyDescent="0.25">
      <c r="B226" s="72"/>
      <c r="C226" s="47"/>
      <c r="D226" s="35"/>
      <c r="E226" s="26"/>
      <c r="F226" s="26"/>
      <c r="G226" s="72"/>
      <c r="H226" s="25"/>
      <c r="I226" s="210"/>
      <c r="J226" s="210"/>
      <c r="K226" s="210"/>
      <c r="L226" s="210"/>
      <c r="M226" s="210"/>
      <c r="N226" s="210"/>
      <c r="O226" s="210"/>
      <c r="P226" s="210"/>
      <c r="Q226" s="210"/>
      <c r="R226" s="210"/>
      <c r="S226" s="210"/>
      <c r="T226" s="210"/>
      <c r="U226" s="210"/>
      <c r="V226" s="210"/>
      <c r="W226" s="210"/>
      <c r="X226" s="210"/>
      <c r="Y226" s="210"/>
      <c r="Z226" s="210"/>
      <c r="AA226" s="210"/>
      <c r="AB226" s="210"/>
      <c r="AC226" s="210"/>
      <c r="AD226" s="210"/>
      <c r="AE226" s="210"/>
      <c r="AF226" s="210"/>
      <c r="AG226" s="210"/>
      <c r="AH226" s="210"/>
      <c r="AI226" s="210"/>
      <c r="AJ226" s="210"/>
      <c r="AK226" s="210"/>
      <c r="AL226" s="210"/>
      <c r="AM226" s="210"/>
      <c r="AN226" s="210"/>
      <c r="AO226" s="210"/>
    </row>
    <row r="227" spans="2:41" s="27" customFormat="1" x14ac:dyDescent="0.25">
      <c r="B227" s="72"/>
      <c r="C227" s="47"/>
      <c r="D227" s="35"/>
      <c r="E227" s="26"/>
      <c r="F227" s="26"/>
      <c r="G227" s="72"/>
      <c r="H227" s="25"/>
      <c r="I227" s="210"/>
      <c r="J227" s="210"/>
      <c r="K227" s="210"/>
      <c r="L227" s="210"/>
      <c r="M227" s="210"/>
      <c r="N227" s="210"/>
      <c r="O227" s="210"/>
      <c r="P227" s="210"/>
      <c r="Q227" s="210"/>
      <c r="R227" s="210"/>
      <c r="S227" s="210"/>
      <c r="T227" s="210"/>
      <c r="U227" s="210"/>
      <c r="V227" s="210"/>
      <c r="W227" s="210"/>
      <c r="X227" s="210"/>
      <c r="Y227" s="210"/>
      <c r="Z227" s="210"/>
      <c r="AA227" s="210"/>
      <c r="AB227" s="210"/>
      <c r="AC227" s="210"/>
      <c r="AD227" s="210"/>
      <c r="AE227" s="210"/>
      <c r="AF227" s="210"/>
      <c r="AG227" s="210"/>
      <c r="AH227" s="210"/>
      <c r="AI227" s="210"/>
      <c r="AJ227" s="210"/>
      <c r="AK227" s="210"/>
      <c r="AL227" s="210"/>
      <c r="AM227" s="210"/>
      <c r="AN227" s="210"/>
      <c r="AO227" s="210"/>
    </row>
    <row r="228" spans="2:41" s="27" customFormat="1" x14ac:dyDescent="0.25">
      <c r="B228" s="72"/>
      <c r="C228" s="47"/>
      <c r="D228" s="35"/>
      <c r="E228" s="26"/>
      <c r="F228" s="26"/>
      <c r="G228" s="72"/>
      <c r="H228" s="25"/>
      <c r="I228" s="210"/>
      <c r="J228" s="210"/>
      <c r="K228" s="210"/>
      <c r="L228" s="210"/>
      <c r="M228" s="210"/>
      <c r="N228" s="210"/>
      <c r="O228" s="210"/>
      <c r="P228" s="210"/>
      <c r="Q228" s="210"/>
      <c r="R228" s="210"/>
      <c r="S228" s="210"/>
      <c r="T228" s="210"/>
      <c r="U228" s="210"/>
      <c r="V228" s="210"/>
      <c r="W228" s="210"/>
      <c r="X228" s="210"/>
      <c r="Y228" s="210"/>
      <c r="Z228" s="210"/>
      <c r="AA228" s="210"/>
      <c r="AB228" s="210"/>
      <c r="AC228" s="210"/>
      <c r="AD228" s="210"/>
      <c r="AE228" s="210"/>
      <c r="AF228" s="210"/>
      <c r="AG228" s="210"/>
      <c r="AH228" s="210"/>
      <c r="AI228" s="210"/>
      <c r="AJ228" s="210"/>
      <c r="AK228" s="210"/>
      <c r="AL228" s="210"/>
      <c r="AM228" s="210"/>
      <c r="AN228" s="210"/>
      <c r="AO228" s="210"/>
    </row>
    <row r="229" spans="2:41" s="27" customFormat="1" x14ac:dyDescent="0.25">
      <c r="B229" s="72"/>
      <c r="C229" s="47"/>
      <c r="D229" s="26"/>
      <c r="E229" s="26"/>
      <c r="F229" s="26"/>
      <c r="G229" s="72"/>
      <c r="H229" s="25"/>
      <c r="I229" s="210"/>
      <c r="J229" s="210"/>
      <c r="K229" s="210"/>
      <c r="L229" s="210"/>
      <c r="M229" s="210"/>
      <c r="N229" s="210"/>
      <c r="O229" s="210"/>
      <c r="P229" s="210"/>
      <c r="Q229" s="210"/>
      <c r="R229" s="210"/>
      <c r="S229" s="210"/>
      <c r="T229" s="210"/>
      <c r="U229" s="210"/>
      <c r="V229" s="210"/>
      <c r="W229" s="210"/>
      <c r="X229" s="210"/>
      <c r="Y229" s="210"/>
      <c r="Z229" s="210"/>
      <c r="AA229" s="210"/>
      <c r="AB229" s="210"/>
      <c r="AC229" s="210"/>
      <c r="AD229" s="210"/>
      <c r="AE229" s="210"/>
      <c r="AF229" s="210"/>
      <c r="AG229" s="210"/>
      <c r="AH229" s="210"/>
      <c r="AI229" s="210"/>
      <c r="AJ229" s="210"/>
      <c r="AK229" s="210"/>
      <c r="AL229" s="210"/>
      <c r="AM229" s="210"/>
      <c r="AN229" s="210"/>
      <c r="AO229" s="210"/>
    </row>
    <row r="230" spans="2:41" s="90" customFormat="1" x14ac:dyDescent="0.25">
      <c r="B230" s="82"/>
      <c r="C230" s="82"/>
      <c r="D230" s="86"/>
      <c r="E230" s="87"/>
      <c r="F230" s="84"/>
      <c r="G230" s="84"/>
      <c r="H230" s="89"/>
      <c r="I230" s="212"/>
      <c r="J230" s="212"/>
      <c r="K230" s="212"/>
      <c r="L230" s="212"/>
      <c r="M230" s="212"/>
      <c r="N230" s="212"/>
      <c r="O230" s="212"/>
      <c r="P230" s="212"/>
      <c r="Q230" s="212"/>
      <c r="R230" s="212"/>
      <c r="S230" s="212"/>
      <c r="T230" s="212"/>
      <c r="U230" s="212"/>
      <c r="V230" s="212"/>
      <c r="W230" s="212"/>
      <c r="X230" s="212"/>
      <c r="Y230" s="212"/>
      <c r="Z230" s="212"/>
      <c r="AA230" s="212"/>
      <c r="AB230" s="212"/>
      <c r="AC230" s="212"/>
      <c r="AD230" s="212"/>
      <c r="AE230" s="212"/>
      <c r="AF230" s="212"/>
      <c r="AG230" s="212"/>
      <c r="AH230" s="212"/>
      <c r="AI230" s="212"/>
      <c r="AJ230" s="212"/>
      <c r="AK230" s="212"/>
      <c r="AL230" s="212"/>
      <c r="AM230" s="212"/>
      <c r="AN230" s="212"/>
      <c r="AO230" s="212"/>
    </row>
    <row r="231" spans="2:41" s="27" customFormat="1" x14ac:dyDescent="0.25">
      <c r="B231" s="107"/>
      <c r="D231" s="45"/>
      <c r="E231" s="46"/>
      <c r="F231" s="46"/>
      <c r="G231" s="74"/>
      <c r="I231" s="210"/>
      <c r="J231" s="210"/>
      <c r="K231" s="210"/>
      <c r="L231" s="210"/>
      <c r="M231" s="210"/>
      <c r="N231" s="210"/>
      <c r="O231" s="210"/>
      <c r="P231" s="210"/>
      <c r="Q231" s="210"/>
      <c r="R231" s="210"/>
      <c r="S231" s="210"/>
      <c r="T231" s="210"/>
      <c r="U231" s="210"/>
      <c r="V231" s="210"/>
      <c r="W231" s="210"/>
      <c r="X231" s="210"/>
      <c r="Y231" s="210"/>
      <c r="Z231" s="210"/>
      <c r="AA231" s="210"/>
      <c r="AB231" s="210"/>
      <c r="AC231" s="210"/>
      <c r="AD231" s="210"/>
      <c r="AE231" s="210"/>
      <c r="AF231" s="210"/>
      <c r="AG231" s="210"/>
      <c r="AH231" s="210"/>
      <c r="AI231" s="210"/>
      <c r="AJ231" s="210"/>
      <c r="AK231" s="210"/>
      <c r="AL231" s="210"/>
      <c r="AM231" s="210"/>
      <c r="AN231" s="210"/>
      <c r="AO231" s="210"/>
    </row>
    <row r="232" spans="2:41" s="27" customFormat="1" x14ac:dyDescent="0.25">
      <c r="B232" s="107"/>
      <c r="D232" s="21"/>
      <c r="E232" s="21"/>
      <c r="F232" s="46"/>
      <c r="G232" s="74"/>
      <c r="I232" s="210"/>
      <c r="J232" s="210"/>
      <c r="K232" s="210"/>
      <c r="L232" s="210"/>
      <c r="M232" s="210"/>
      <c r="N232" s="210"/>
      <c r="O232" s="210"/>
      <c r="P232" s="210"/>
      <c r="Q232" s="210"/>
      <c r="R232" s="210"/>
      <c r="S232" s="210"/>
      <c r="T232" s="210"/>
      <c r="U232" s="210"/>
      <c r="V232" s="210"/>
      <c r="W232" s="210"/>
      <c r="X232" s="210"/>
      <c r="Y232" s="210"/>
      <c r="Z232" s="210"/>
      <c r="AA232" s="210"/>
      <c r="AB232" s="210"/>
      <c r="AC232" s="210"/>
      <c r="AD232" s="210"/>
      <c r="AE232" s="210"/>
      <c r="AF232" s="210"/>
      <c r="AG232" s="210"/>
      <c r="AH232" s="210"/>
      <c r="AI232" s="210"/>
      <c r="AJ232" s="210"/>
      <c r="AK232" s="210"/>
      <c r="AL232" s="210"/>
      <c r="AM232" s="210"/>
      <c r="AN232" s="210"/>
      <c r="AO232" s="210"/>
    </row>
    <row r="233" spans="2:41" s="27" customFormat="1" x14ac:dyDescent="0.25">
      <c r="B233" s="107"/>
      <c r="D233" s="45"/>
      <c r="E233" s="46"/>
      <c r="F233" s="46"/>
      <c r="G233" s="74"/>
      <c r="I233" s="210"/>
      <c r="J233" s="210"/>
      <c r="K233" s="210"/>
      <c r="L233" s="210"/>
      <c r="M233" s="210"/>
      <c r="N233" s="210"/>
      <c r="O233" s="210"/>
      <c r="P233" s="210"/>
      <c r="Q233" s="210"/>
      <c r="R233" s="210"/>
      <c r="S233" s="210"/>
      <c r="T233" s="210"/>
      <c r="U233" s="210"/>
      <c r="V233" s="210"/>
      <c r="W233" s="210"/>
      <c r="X233" s="210"/>
      <c r="Y233" s="210"/>
      <c r="Z233" s="210"/>
      <c r="AA233" s="210"/>
      <c r="AB233" s="210"/>
      <c r="AC233" s="210"/>
      <c r="AD233" s="210"/>
      <c r="AE233" s="210"/>
      <c r="AF233" s="210"/>
      <c r="AG233" s="210"/>
      <c r="AH233" s="210"/>
      <c r="AI233" s="210"/>
      <c r="AJ233" s="210"/>
      <c r="AK233" s="210"/>
      <c r="AL233" s="210"/>
      <c r="AM233" s="210"/>
      <c r="AN233" s="210"/>
      <c r="AO233" s="210"/>
    </row>
    <row r="234" spans="2:41" s="27" customFormat="1" x14ac:dyDescent="0.25">
      <c r="B234" s="107"/>
      <c r="D234" s="45"/>
      <c r="E234" s="46"/>
      <c r="F234" s="46"/>
      <c r="G234" s="74"/>
      <c r="I234" s="210"/>
      <c r="J234" s="210"/>
      <c r="K234" s="210"/>
      <c r="L234" s="210"/>
      <c r="M234" s="210"/>
      <c r="N234" s="210"/>
      <c r="O234" s="210"/>
      <c r="P234" s="210"/>
      <c r="Q234" s="210"/>
      <c r="R234" s="210"/>
      <c r="S234" s="210"/>
      <c r="T234" s="210"/>
      <c r="U234" s="210"/>
      <c r="V234" s="210"/>
      <c r="W234" s="210"/>
      <c r="X234" s="210"/>
      <c r="Y234" s="210"/>
      <c r="Z234" s="210"/>
      <c r="AA234" s="210"/>
      <c r="AB234" s="210"/>
      <c r="AC234" s="210"/>
      <c r="AD234" s="210"/>
      <c r="AE234" s="210"/>
      <c r="AF234" s="210"/>
      <c r="AG234" s="210"/>
      <c r="AH234" s="210"/>
      <c r="AI234" s="210"/>
      <c r="AJ234" s="210"/>
      <c r="AK234" s="210"/>
      <c r="AL234" s="210"/>
      <c r="AM234" s="210"/>
      <c r="AN234" s="210"/>
      <c r="AO234" s="210"/>
    </row>
    <row r="235" spans="2:41" s="27" customFormat="1" x14ac:dyDescent="0.25">
      <c r="B235" s="107"/>
      <c r="D235" s="45"/>
      <c r="E235" s="46"/>
      <c r="F235" s="46"/>
      <c r="G235" s="74"/>
      <c r="I235" s="210"/>
      <c r="J235" s="210"/>
      <c r="K235" s="210"/>
      <c r="L235" s="210"/>
      <c r="M235" s="210"/>
      <c r="N235" s="210"/>
      <c r="O235" s="210"/>
      <c r="P235" s="210"/>
      <c r="Q235" s="210"/>
      <c r="R235" s="210"/>
      <c r="S235" s="210"/>
      <c r="T235" s="210"/>
      <c r="U235" s="210"/>
      <c r="V235" s="210"/>
      <c r="W235" s="210"/>
      <c r="X235" s="210"/>
      <c r="Y235" s="210"/>
      <c r="Z235" s="210"/>
      <c r="AA235" s="210"/>
      <c r="AB235" s="210"/>
      <c r="AC235" s="210"/>
      <c r="AD235" s="210"/>
      <c r="AE235" s="210"/>
      <c r="AF235" s="210"/>
      <c r="AG235" s="210"/>
      <c r="AH235" s="210"/>
      <c r="AI235" s="210"/>
      <c r="AJ235" s="210"/>
      <c r="AK235" s="210"/>
      <c r="AL235" s="210"/>
      <c r="AM235" s="210"/>
      <c r="AN235" s="210"/>
      <c r="AO235" s="210"/>
    </row>
    <row r="236" spans="2:41" s="27" customFormat="1" x14ac:dyDescent="0.25">
      <c r="B236" s="107"/>
      <c r="D236" s="45"/>
      <c r="E236" s="46"/>
      <c r="F236" s="46"/>
      <c r="G236" s="74"/>
      <c r="I236" s="210"/>
      <c r="J236" s="210"/>
      <c r="K236" s="210"/>
      <c r="L236" s="210"/>
      <c r="M236" s="210"/>
      <c r="N236" s="210"/>
      <c r="O236" s="210"/>
      <c r="P236" s="210"/>
      <c r="Q236" s="210"/>
      <c r="R236" s="210"/>
      <c r="S236" s="210"/>
      <c r="T236" s="210"/>
      <c r="U236" s="210"/>
      <c r="V236" s="210"/>
      <c r="W236" s="210"/>
      <c r="X236" s="210"/>
      <c r="Y236" s="210"/>
      <c r="Z236" s="210"/>
      <c r="AA236" s="210"/>
      <c r="AB236" s="210"/>
      <c r="AC236" s="210"/>
      <c r="AD236" s="210"/>
      <c r="AE236" s="210"/>
      <c r="AF236" s="210"/>
      <c r="AG236" s="210"/>
      <c r="AH236" s="210"/>
      <c r="AI236" s="210"/>
      <c r="AJ236" s="210"/>
      <c r="AK236" s="210"/>
      <c r="AL236" s="210"/>
      <c r="AM236" s="210"/>
      <c r="AN236" s="210"/>
      <c r="AO236" s="210"/>
    </row>
    <row r="237" spans="2:41" s="27" customFormat="1" x14ac:dyDescent="0.25">
      <c r="B237" s="107"/>
      <c r="D237" s="19"/>
      <c r="E237" s="19"/>
      <c r="F237" s="46"/>
      <c r="G237" s="74"/>
      <c r="I237" s="210"/>
      <c r="J237" s="210"/>
      <c r="K237" s="210"/>
      <c r="L237" s="210"/>
      <c r="M237" s="210"/>
      <c r="N237" s="210"/>
      <c r="O237" s="210"/>
      <c r="P237" s="210"/>
      <c r="Q237" s="210"/>
      <c r="R237" s="210"/>
      <c r="S237" s="210"/>
      <c r="T237" s="210"/>
      <c r="U237" s="210"/>
      <c r="V237" s="210"/>
      <c r="W237" s="210"/>
      <c r="X237" s="210"/>
      <c r="Y237" s="210"/>
      <c r="Z237" s="210"/>
      <c r="AA237" s="210"/>
      <c r="AB237" s="210"/>
      <c r="AC237" s="210"/>
      <c r="AD237" s="210"/>
      <c r="AE237" s="210"/>
      <c r="AF237" s="210"/>
      <c r="AG237" s="210"/>
      <c r="AH237" s="210"/>
      <c r="AI237" s="210"/>
      <c r="AJ237" s="210"/>
      <c r="AK237" s="210"/>
      <c r="AL237" s="210"/>
      <c r="AM237" s="210"/>
      <c r="AN237" s="210"/>
      <c r="AO237" s="210"/>
    </row>
    <row r="238" spans="2:41" s="27" customFormat="1" x14ac:dyDescent="0.25">
      <c r="B238" s="107"/>
      <c r="D238" s="45"/>
      <c r="E238" s="46"/>
      <c r="F238" s="46"/>
      <c r="G238" s="74"/>
      <c r="I238" s="210"/>
      <c r="J238" s="210"/>
      <c r="K238" s="210"/>
      <c r="L238" s="210"/>
      <c r="M238" s="210"/>
      <c r="N238" s="210"/>
      <c r="O238" s="210"/>
      <c r="P238" s="210"/>
      <c r="Q238" s="210"/>
      <c r="R238" s="210"/>
      <c r="S238" s="210"/>
      <c r="T238" s="210"/>
      <c r="U238" s="210"/>
      <c r="V238" s="210"/>
      <c r="W238" s="210"/>
      <c r="X238" s="210"/>
      <c r="Y238" s="210"/>
      <c r="Z238" s="210"/>
      <c r="AA238" s="210"/>
      <c r="AB238" s="210"/>
      <c r="AC238" s="210"/>
      <c r="AD238" s="210"/>
      <c r="AE238" s="210"/>
      <c r="AF238" s="210"/>
      <c r="AG238" s="210"/>
      <c r="AH238" s="210"/>
      <c r="AI238" s="210"/>
      <c r="AJ238" s="210"/>
      <c r="AK238" s="210"/>
      <c r="AL238" s="210"/>
      <c r="AM238" s="210"/>
      <c r="AN238" s="210"/>
      <c r="AO238" s="210"/>
    </row>
    <row r="239" spans="2:41" s="27" customFormat="1" x14ac:dyDescent="0.25">
      <c r="B239" s="107"/>
      <c r="D239" s="45"/>
      <c r="E239" s="46"/>
      <c r="F239" s="46"/>
      <c r="G239" s="74"/>
      <c r="I239" s="210"/>
      <c r="J239" s="210"/>
      <c r="K239" s="210"/>
      <c r="L239" s="210"/>
      <c r="M239" s="210"/>
      <c r="N239" s="210"/>
      <c r="O239" s="210"/>
      <c r="P239" s="210"/>
      <c r="Q239" s="210"/>
      <c r="R239" s="210"/>
      <c r="S239" s="210"/>
      <c r="T239" s="210"/>
      <c r="U239" s="210"/>
      <c r="V239" s="210"/>
      <c r="W239" s="210"/>
      <c r="X239" s="210"/>
      <c r="Y239" s="210"/>
      <c r="Z239" s="210"/>
      <c r="AA239" s="210"/>
      <c r="AB239" s="210"/>
      <c r="AC239" s="210"/>
      <c r="AD239" s="210"/>
      <c r="AE239" s="210"/>
      <c r="AF239" s="210"/>
      <c r="AG239" s="210"/>
      <c r="AH239" s="210"/>
      <c r="AI239" s="210"/>
      <c r="AJ239" s="210"/>
      <c r="AK239" s="210"/>
      <c r="AL239" s="210"/>
      <c r="AM239" s="210"/>
      <c r="AN239" s="210"/>
      <c r="AO239" s="210"/>
    </row>
    <row r="240" spans="2:41" s="27" customFormat="1" x14ac:dyDescent="0.25">
      <c r="B240" s="107"/>
      <c r="D240" s="19"/>
      <c r="E240" s="19"/>
      <c r="F240" s="46"/>
      <c r="G240" s="74"/>
      <c r="I240" s="210"/>
      <c r="J240" s="210"/>
      <c r="K240" s="210"/>
      <c r="L240" s="210"/>
      <c r="M240" s="210"/>
      <c r="N240" s="210"/>
      <c r="O240" s="210"/>
      <c r="P240" s="210"/>
      <c r="Q240" s="210"/>
      <c r="R240" s="210"/>
      <c r="S240" s="210"/>
      <c r="T240" s="210"/>
      <c r="U240" s="210"/>
      <c r="V240" s="210"/>
      <c r="W240" s="210"/>
      <c r="X240" s="210"/>
      <c r="Y240" s="210"/>
      <c r="Z240" s="210"/>
      <c r="AA240" s="210"/>
      <c r="AB240" s="210"/>
      <c r="AC240" s="210"/>
      <c r="AD240" s="210"/>
      <c r="AE240" s="210"/>
      <c r="AF240" s="210"/>
      <c r="AG240" s="210"/>
      <c r="AH240" s="210"/>
      <c r="AI240" s="210"/>
      <c r="AJ240" s="210"/>
      <c r="AK240" s="210"/>
      <c r="AL240" s="210"/>
      <c r="AM240" s="210"/>
      <c r="AN240" s="210"/>
      <c r="AO240" s="210"/>
    </row>
    <row r="241" spans="2:41" s="27" customFormat="1" x14ac:dyDescent="0.25">
      <c r="B241" s="107"/>
      <c r="D241" s="45"/>
      <c r="E241" s="46"/>
      <c r="F241" s="46"/>
      <c r="G241" s="74"/>
      <c r="I241" s="210"/>
      <c r="J241" s="210"/>
      <c r="K241" s="210"/>
      <c r="L241" s="210"/>
      <c r="M241" s="210"/>
      <c r="N241" s="210"/>
      <c r="O241" s="210"/>
      <c r="P241" s="210"/>
      <c r="Q241" s="210"/>
      <c r="R241" s="210"/>
      <c r="S241" s="210"/>
      <c r="T241" s="210"/>
      <c r="U241" s="210"/>
      <c r="V241" s="210"/>
      <c r="W241" s="210"/>
      <c r="X241" s="210"/>
      <c r="Y241" s="210"/>
      <c r="Z241" s="210"/>
      <c r="AA241" s="210"/>
      <c r="AB241" s="210"/>
      <c r="AC241" s="210"/>
      <c r="AD241" s="210"/>
      <c r="AE241" s="210"/>
      <c r="AF241" s="210"/>
      <c r="AG241" s="210"/>
      <c r="AH241" s="210"/>
      <c r="AI241" s="210"/>
      <c r="AJ241" s="210"/>
      <c r="AK241" s="210"/>
      <c r="AL241" s="210"/>
      <c r="AM241" s="210"/>
      <c r="AN241" s="210"/>
      <c r="AO241" s="210"/>
    </row>
    <row r="242" spans="2:41" s="27" customFormat="1" x14ac:dyDescent="0.25">
      <c r="B242" s="107"/>
      <c r="D242" s="45"/>
      <c r="E242" s="85"/>
      <c r="F242" s="46"/>
      <c r="G242" s="74"/>
      <c r="I242" s="210"/>
      <c r="J242" s="210"/>
      <c r="K242" s="210"/>
      <c r="L242" s="210"/>
      <c r="M242" s="210"/>
      <c r="N242" s="210"/>
      <c r="O242" s="210"/>
      <c r="P242" s="210"/>
      <c r="Q242" s="210"/>
      <c r="R242" s="210"/>
      <c r="S242" s="210"/>
      <c r="T242" s="210"/>
      <c r="U242" s="210"/>
      <c r="V242" s="210"/>
      <c r="W242" s="210"/>
      <c r="X242" s="210"/>
      <c r="Y242" s="210"/>
      <c r="Z242" s="210"/>
      <c r="AA242" s="210"/>
      <c r="AB242" s="210"/>
      <c r="AC242" s="210"/>
      <c r="AD242" s="210"/>
      <c r="AE242" s="210"/>
      <c r="AF242" s="210"/>
      <c r="AG242" s="210"/>
      <c r="AH242" s="210"/>
      <c r="AI242" s="210"/>
      <c r="AJ242" s="210"/>
      <c r="AK242" s="210"/>
      <c r="AL242" s="210"/>
      <c r="AM242" s="210"/>
      <c r="AN242" s="210"/>
      <c r="AO242" s="210"/>
    </row>
    <row r="243" spans="2:41" s="27" customFormat="1" x14ac:dyDescent="0.25">
      <c r="B243" s="107"/>
      <c r="D243" s="94"/>
      <c r="E243" s="94"/>
      <c r="F243" s="46"/>
      <c r="G243" s="74"/>
      <c r="I243" s="210"/>
      <c r="J243" s="210"/>
      <c r="K243" s="210"/>
      <c r="L243" s="210"/>
      <c r="M243" s="210"/>
      <c r="N243" s="210"/>
      <c r="O243" s="210"/>
      <c r="P243" s="210"/>
      <c r="Q243" s="210"/>
      <c r="R243" s="210"/>
      <c r="S243" s="210"/>
      <c r="T243" s="210"/>
      <c r="U243" s="210"/>
      <c r="V243" s="210"/>
      <c r="W243" s="210"/>
      <c r="X243" s="210"/>
      <c r="Y243" s="210"/>
      <c r="Z243" s="210"/>
      <c r="AA243" s="210"/>
      <c r="AB243" s="210"/>
      <c r="AC243" s="210"/>
      <c r="AD243" s="210"/>
      <c r="AE243" s="210"/>
      <c r="AF243" s="210"/>
      <c r="AG243" s="210"/>
      <c r="AH243" s="210"/>
      <c r="AI243" s="210"/>
      <c r="AJ243" s="210"/>
      <c r="AK243" s="210"/>
      <c r="AL243" s="210"/>
      <c r="AM243" s="210"/>
      <c r="AN243" s="210"/>
      <c r="AO243" s="210"/>
    </row>
    <row r="244" spans="2:41" s="27" customFormat="1" x14ac:dyDescent="0.25">
      <c r="B244" s="107"/>
      <c r="D244" s="45"/>
      <c r="E244" s="85"/>
      <c r="F244" s="46"/>
      <c r="G244" s="74"/>
      <c r="I244" s="210"/>
      <c r="J244" s="210"/>
      <c r="K244" s="210"/>
      <c r="L244" s="210"/>
      <c r="M244" s="210"/>
      <c r="N244" s="210"/>
      <c r="O244" s="210"/>
      <c r="P244" s="210"/>
      <c r="Q244" s="210"/>
      <c r="R244" s="210"/>
      <c r="S244" s="210"/>
      <c r="T244" s="210"/>
      <c r="U244" s="210"/>
      <c r="V244" s="210"/>
      <c r="W244" s="210"/>
      <c r="X244" s="210"/>
      <c r="Y244" s="210"/>
      <c r="Z244" s="210"/>
      <c r="AA244" s="210"/>
      <c r="AB244" s="210"/>
      <c r="AC244" s="210"/>
      <c r="AD244" s="210"/>
      <c r="AE244" s="210"/>
      <c r="AF244" s="210"/>
      <c r="AG244" s="210"/>
      <c r="AH244" s="210"/>
      <c r="AI244" s="210"/>
      <c r="AJ244" s="210"/>
      <c r="AK244" s="210"/>
      <c r="AL244" s="210"/>
      <c r="AM244" s="210"/>
      <c r="AN244" s="210"/>
      <c r="AO244" s="210"/>
    </row>
    <row r="245" spans="2:41" s="27" customFormat="1" x14ac:dyDescent="0.25">
      <c r="B245" s="59"/>
      <c r="D245" s="45"/>
      <c r="E245" s="45"/>
      <c r="F245" s="45"/>
      <c r="G245" s="74"/>
      <c r="H245" s="40"/>
      <c r="I245" s="210"/>
      <c r="J245" s="210"/>
      <c r="K245" s="210"/>
      <c r="L245" s="210"/>
      <c r="M245" s="210"/>
      <c r="N245" s="210"/>
      <c r="O245" s="210"/>
      <c r="P245" s="210"/>
      <c r="Q245" s="210"/>
      <c r="R245" s="210"/>
      <c r="S245" s="210"/>
      <c r="T245" s="210"/>
      <c r="U245" s="210"/>
      <c r="V245" s="210"/>
      <c r="W245" s="210"/>
      <c r="X245" s="210"/>
      <c r="Y245" s="210"/>
      <c r="Z245" s="210"/>
      <c r="AA245" s="210"/>
      <c r="AB245" s="210"/>
      <c r="AC245" s="210"/>
      <c r="AD245" s="210"/>
      <c r="AE245" s="210"/>
      <c r="AF245" s="210"/>
      <c r="AG245" s="210"/>
      <c r="AH245" s="210"/>
      <c r="AI245" s="210"/>
      <c r="AJ245" s="210"/>
      <c r="AK245" s="210"/>
      <c r="AL245" s="210"/>
      <c r="AM245" s="210"/>
      <c r="AN245" s="210"/>
      <c r="AO245" s="210"/>
    </row>
    <row r="246" spans="2:41" s="27" customFormat="1" x14ac:dyDescent="0.25">
      <c r="B246" s="59"/>
      <c r="D246" s="21"/>
      <c r="E246" s="21"/>
      <c r="F246" s="45"/>
      <c r="G246" s="74"/>
      <c r="H246" s="40"/>
      <c r="I246" s="210"/>
      <c r="J246" s="210"/>
      <c r="K246" s="210"/>
      <c r="L246" s="210"/>
      <c r="M246" s="210"/>
      <c r="N246" s="210"/>
      <c r="O246" s="210"/>
      <c r="P246" s="210"/>
      <c r="Q246" s="210"/>
      <c r="R246" s="210"/>
      <c r="S246" s="210"/>
      <c r="T246" s="210"/>
      <c r="U246" s="210"/>
      <c r="V246" s="210"/>
      <c r="W246" s="210"/>
      <c r="X246" s="210"/>
      <c r="Y246" s="210"/>
      <c r="Z246" s="210"/>
      <c r="AA246" s="210"/>
      <c r="AB246" s="210"/>
      <c r="AC246" s="210"/>
      <c r="AD246" s="210"/>
      <c r="AE246" s="210"/>
      <c r="AF246" s="210"/>
      <c r="AG246" s="210"/>
      <c r="AH246" s="210"/>
      <c r="AI246" s="210"/>
      <c r="AJ246" s="210"/>
      <c r="AK246" s="210"/>
      <c r="AL246" s="210"/>
      <c r="AM246" s="210"/>
      <c r="AN246" s="210"/>
      <c r="AO246" s="210"/>
    </row>
    <row r="247" spans="2:41" s="27" customFormat="1" x14ac:dyDescent="0.25">
      <c r="B247" s="59"/>
      <c r="D247" s="45"/>
      <c r="E247" s="45"/>
      <c r="F247" s="45"/>
      <c r="G247" s="74"/>
      <c r="H247" s="40"/>
      <c r="I247" s="210"/>
      <c r="J247" s="210"/>
      <c r="K247" s="210"/>
      <c r="L247" s="210"/>
      <c r="M247" s="210"/>
      <c r="N247" s="210"/>
      <c r="O247" s="210"/>
      <c r="P247" s="210"/>
      <c r="Q247" s="210"/>
      <c r="R247" s="210"/>
      <c r="S247" s="210"/>
      <c r="T247" s="210"/>
      <c r="U247" s="210"/>
      <c r="V247" s="210"/>
      <c r="W247" s="210"/>
      <c r="X247" s="210"/>
      <c r="Y247" s="210"/>
      <c r="Z247" s="210"/>
      <c r="AA247" s="210"/>
      <c r="AB247" s="210"/>
      <c r="AC247" s="210"/>
      <c r="AD247" s="210"/>
      <c r="AE247" s="210"/>
      <c r="AF247" s="210"/>
      <c r="AG247" s="210"/>
      <c r="AH247" s="210"/>
      <c r="AI247" s="210"/>
      <c r="AJ247" s="210"/>
      <c r="AK247" s="210"/>
      <c r="AL247" s="210"/>
      <c r="AM247" s="210"/>
      <c r="AN247" s="210"/>
      <c r="AO247" s="210"/>
    </row>
    <row r="248" spans="2:41" s="27" customFormat="1" ht="44.25" customHeight="1" x14ac:dyDescent="0.25">
      <c r="B248" s="107"/>
      <c r="D248" s="45"/>
      <c r="E248" s="46"/>
      <c r="F248" s="46"/>
      <c r="G248" s="74"/>
      <c r="H248" s="55"/>
      <c r="I248" s="210"/>
      <c r="J248" s="210"/>
      <c r="K248" s="210"/>
      <c r="L248" s="210"/>
      <c r="M248" s="210"/>
      <c r="N248" s="210"/>
      <c r="O248" s="210"/>
      <c r="P248" s="210"/>
      <c r="Q248" s="210"/>
      <c r="R248" s="210"/>
      <c r="S248" s="210"/>
      <c r="T248" s="210"/>
      <c r="U248" s="210"/>
      <c r="V248" s="210"/>
      <c r="W248" s="210"/>
      <c r="X248" s="210"/>
      <c r="Y248" s="210"/>
      <c r="Z248" s="210"/>
      <c r="AA248" s="210"/>
      <c r="AB248" s="210"/>
      <c r="AC248" s="210"/>
      <c r="AD248" s="210"/>
      <c r="AE248" s="210"/>
      <c r="AF248" s="210"/>
      <c r="AG248" s="210"/>
      <c r="AH248" s="210"/>
      <c r="AI248" s="210"/>
      <c r="AJ248" s="210"/>
      <c r="AK248" s="210"/>
      <c r="AL248" s="210"/>
      <c r="AM248" s="210"/>
      <c r="AN248" s="210"/>
      <c r="AO248" s="210"/>
    </row>
    <row r="249" spans="2:41" s="27" customFormat="1" x14ac:dyDescent="0.25">
      <c r="B249" s="107"/>
      <c r="D249" s="19"/>
      <c r="E249" s="19"/>
      <c r="F249" s="46"/>
      <c r="G249" s="74"/>
      <c r="H249" s="55"/>
      <c r="I249" s="210"/>
      <c r="J249" s="210"/>
      <c r="K249" s="210"/>
      <c r="L249" s="210"/>
      <c r="M249" s="210"/>
      <c r="N249" s="210"/>
      <c r="O249" s="210"/>
      <c r="P249" s="210"/>
      <c r="Q249" s="210"/>
      <c r="R249" s="210"/>
      <c r="S249" s="210"/>
      <c r="T249" s="210"/>
      <c r="U249" s="210"/>
      <c r="V249" s="210"/>
      <c r="W249" s="210"/>
      <c r="X249" s="210"/>
      <c r="Y249" s="210"/>
      <c r="Z249" s="210"/>
      <c r="AA249" s="210"/>
      <c r="AB249" s="210"/>
      <c r="AC249" s="210"/>
      <c r="AD249" s="210"/>
      <c r="AE249" s="210"/>
      <c r="AF249" s="210"/>
      <c r="AG249" s="210"/>
      <c r="AH249" s="210"/>
      <c r="AI249" s="210"/>
      <c r="AJ249" s="210"/>
      <c r="AK249" s="210"/>
      <c r="AL249" s="210"/>
      <c r="AM249" s="210"/>
      <c r="AN249" s="210"/>
      <c r="AO249" s="210"/>
    </row>
    <row r="250" spans="2:41" s="27" customFormat="1" ht="15" customHeight="1" x14ac:dyDescent="0.25">
      <c r="B250" s="107"/>
      <c r="D250" s="45"/>
      <c r="E250" s="46"/>
      <c r="F250" s="46"/>
      <c r="G250" s="74"/>
      <c r="H250" s="55"/>
      <c r="I250" s="210"/>
      <c r="J250" s="210"/>
      <c r="K250" s="210"/>
      <c r="L250" s="210"/>
      <c r="M250" s="210"/>
      <c r="N250" s="210"/>
      <c r="O250" s="210"/>
      <c r="P250" s="210"/>
      <c r="Q250" s="210"/>
      <c r="R250" s="210"/>
      <c r="S250" s="210"/>
      <c r="T250" s="210"/>
      <c r="U250" s="210"/>
      <c r="V250" s="210"/>
      <c r="W250" s="210"/>
      <c r="X250" s="210"/>
      <c r="Y250" s="210"/>
      <c r="Z250" s="210"/>
      <c r="AA250" s="210"/>
      <c r="AB250" s="210"/>
      <c r="AC250" s="210"/>
      <c r="AD250" s="210"/>
      <c r="AE250" s="210"/>
      <c r="AF250" s="210"/>
      <c r="AG250" s="210"/>
      <c r="AH250" s="210"/>
      <c r="AI250" s="210"/>
      <c r="AJ250" s="210"/>
      <c r="AK250" s="210"/>
      <c r="AL250" s="210"/>
      <c r="AM250" s="210"/>
      <c r="AN250" s="210"/>
      <c r="AO250" s="210"/>
    </row>
    <row r="251" spans="2:41" s="27" customFormat="1" ht="44.25" customHeight="1" x14ac:dyDescent="0.25">
      <c r="B251" s="107"/>
      <c r="D251" s="45"/>
      <c r="E251" s="46"/>
      <c r="F251" s="46"/>
      <c r="G251" s="74"/>
      <c r="H251" s="55"/>
      <c r="I251" s="210"/>
      <c r="J251" s="210"/>
      <c r="K251" s="210"/>
      <c r="L251" s="210"/>
      <c r="M251" s="210"/>
      <c r="N251" s="210"/>
      <c r="O251" s="210"/>
      <c r="P251" s="210"/>
      <c r="Q251" s="210"/>
      <c r="R251" s="210"/>
      <c r="S251" s="210"/>
      <c r="T251" s="210"/>
      <c r="U251" s="210"/>
      <c r="V251" s="210"/>
      <c r="W251" s="210"/>
      <c r="X251" s="210"/>
      <c r="Y251" s="210"/>
      <c r="Z251" s="210"/>
      <c r="AA251" s="210"/>
      <c r="AB251" s="210"/>
      <c r="AC251" s="210"/>
      <c r="AD251" s="210"/>
      <c r="AE251" s="210"/>
      <c r="AF251" s="210"/>
      <c r="AG251" s="210"/>
      <c r="AH251" s="210"/>
      <c r="AI251" s="210"/>
      <c r="AJ251" s="210"/>
      <c r="AK251" s="210"/>
      <c r="AL251" s="210"/>
      <c r="AM251" s="210"/>
      <c r="AN251" s="210"/>
      <c r="AO251" s="210"/>
    </row>
    <row r="252" spans="2:41" s="27" customFormat="1" x14ac:dyDescent="0.25">
      <c r="B252" s="107"/>
      <c r="D252" s="19"/>
      <c r="E252" s="19"/>
      <c r="F252" s="46"/>
      <c r="G252" s="74"/>
      <c r="H252" s="55"/>
      <c r="I252" s="210"/>
      <c r="J252" s="210"/>
      <c r="K252" s="210"/>
      <c r="L252" s="210"/>
      <c r="M252" s="210"/>
      <c r="N252" s="210"/>
      <c r="O252" s="210"/>
      <c r="P252" s="210"/>
      <c r="Q252" s="210"/>
      <c r="R252" s="210"/>
      <c r="S252" s="210"/>
      <c r="T252" s="210"/>
      <c r="U252" s="210"/>
      <c r="V252" s="210"/>
      <c r="W252" s="210"/>
      <c r="X252" s="210"/>
      <c r="Y252" s="210"/>
      <c r="Z252" s="210"/>
      <c r="AA252" s="210"/>
      <c r="AB252" s="210"/>
      <c r="AC252" s="210"/>
      <c r="AD252" s="210"/>
      <c r="AE252" s="210"/>
      <c r="AF252" s="210"/>
      <c r="AG252" s="210"/>
      <c r="AH252" s="210"/>
      <c r="AI252" s="210"/>
      <c r="AJ252" s="210"/>
      <c r="AK252" s="210"/>
      <c r="AL252" s="210"/>
      <c r="AM252" s="210"/>
      <c r="AN252" s="210"/>
      <c r="AO252" s="210"/>
    </row>
    <row r="253" spans="2:41" s="27" customFormat="1" ht="15" customHeight="1" x14ac:dyDescent="0.25">
      <c r="B253" s="107"/>
      <c r="D253" s="45"/>
      <c r="E253" s="46"/>
      <c r="F253" s="46"/>
      <c r="G253" s="74"/>
      <c r="H253" s="55"/>
      <c r="I253" s="210"/>
      <c r="J253" s="210"/>
      <c r="K253" s="210"/>
      <c r="L253" s="210"/>
      <c r="M253" s="210"/>
      <c r="N253" s="210"/>
      <c r="O253" s="210"/>
      <c r="P253" s="210"/>
      <c r="Q253" s="210"/>
      <c r="R253" s="210"/>
      <c r="S253" s="210"/>
      <c r="T253" s="210"/>
      <c r="U253" s="210"/>
      <c r="V253" s="210"/>
      <c r="W253" s="210"/>
      <c r="X253" s="210"/>
      <c r="Y253" s="210"/>
      <c r="Z253" s="210"/>
      <c r="AA253" s="210"/>
      <c r="AB253" s="210"/>
      <c r="AC253" s="210"/>
      <c r="AD253" s="210"/>
      <c r="AE253" s="210"/>
      <c r="AF253" s="210"/>
      <c r="AG253" s="210"/>
      <c r="AH253" s="210"/>
      <c r="AI253" s="210"/>
      <c r="AJ253" s="210"/>
      <c r="AK253" s="210"/>
      <c r="AL253" s="210"/>
      <c r="AM253" s="210"/>
      <c r="AN253" s="210"/>
      <c r="AO253" s="210"/>
    </row>
    <row r="254" spans="2:41" s="27" customFormat="1" ht="15" customHeight="1" x14ac:dyDescent="0.25">
      <c r="B254" s="107"/>
      <c r="D254" s="45"/>
      <c r="E254" s="46"/>
      <c r="F254" s="46"/>
      <c r="G254" s="74"/>
      <c r="H254" s="55"/>
      <c r="I254" s="210"/>
      <c r="J254" s="210"/>
      <c r="K254" s="210"/>
      <c r="L254" s="210"/>
      <c r="M254" s="214"/>
      <c r="N254" s="210"/>
      <c r="O254" s="210"/>
      <c r="P254" s="210"/>
      <c r="Q254" s="210"/>
      <c r="R254" s="210"/>
      <c r="S254" s="210"/>
      <c r="T254" s="210"/>
      <c r="U254" s="210"/>
      <c r="V254" s="210"/>
      <c r="W254" s="210"/>
      <c r="X254" s="210"/>
      <c r="Y254" s="210"/>
      <c r="Z254" s="210"/>
      <c r="AA254" s="210"/>
      <c r="AB254" s="210"/>
      <c r="AC254" s="210"/>
      <c r="AD254" s="210"/>
      <c r="AE254" s="210"/>
      <c r="AF254" s="210"/>
      <c r="AG254" s="210"/>
      <c r="AH254" s="210"/>
      <c r="AI254" s="210"/>
      <c r="AJ254" s="210"/>
      <c r="AK254" s="210"/>
      <c r="AL254" s="210"/>
      <c r="AM254" s="210"/>
      <c r="AN254" s="210"/>
      <c r="AO254" s="210"/>
    </row>
    <row r="255" spans="2:41" s="46" customFormat="1" x14ac:dyDescent="0.25">
      <c r="B255" s="107"/>
      <c r="G255" s="74"/>
      <c r="I255" s="215"/>
      <c r="J255" s="215"/>
      <c r="K255" s="215"/>
      <c r="L255" s="215"/>
      <c r="M255" s="216"/>
      <c r="N255" s="215"/>
      <c r="O255" s="215"/>
      <c r="P255" s="215"/>
      <c r="Q255" s="215"/>
      <c r="R255" s="215"/>
      <c r="S255" s="215"/>
      <c r="T255" s="215"/>
      <c r="U255" s="215"/>
      <c r="V255" s="215"/>
      <c r="W255" s="215"/>
      <c r="X255" s="215"/>
      <c r="Y255" s="215"/>
      <c r="Z255" s="215"/>
      <c r="AA255" s="215"/>
      <c r="AB255" s="215"/>
      <c r="AC255" s="215"/>
      <c r="AD255" s="215"/>
      <c r="AE255" s="215"/>
      <c r="AF255" s="215"/>
      <c r="AG255" s="215"/>
      <c r="AH255" s="215"/>
      <c r="AI255" s="215"/>
      <c r="AJ255" s="215"/>
      <c r="AK255" s="215"/>
      <c r="AL255" s="215"/>
      <c r="AM255" s="215"/>
      <c r="AN255" s="215"/>
      <c r="AO255" s="215"/>
    </row>
    <row r="256" spans="2:41" s="91" customFormat="1" x14ac:dyDescent="0.25">
      <c r="B256" s="97"/>
      <c r="C256" s="50"/>
      <c r="D256" s="22"/>
      <c r="E256" s="51"/>
      <c r="F256" s="51"/>
      <c r="G256" s="80"/>
      <c r="H256" s="51"/>
      <c r="I256" s="217"/>
      <c r="J256" s="217"/>
      <c r="K256" s="217"/>
      <c r="L256" s="217"/>
      <c r="M256" s="216"/>
      <c r="N256" s="217"/>
      <c r="O256" s="217"/>
      <c r="P256" s="217"/>
      <c r="Q256" s="217"/>
      <c r="R256" s="217"/>
      <c r="S256" s="217"/>
      <c r="T256" s="217"/>
      <c r="U256" s="217"/>
      <c r="V256" s="217"/>
      <c r="W256" s="217"/>
      <c r="X256" s="217"/>
      <c r="Y256" s="217"/>
      <c r="Z256" s="217"/>
      <c r="AA256" s="217"/>
      <c r="AB256" s="217"/>
      <c r="AC256" s="217"/>
      <c r="AD256" s="217"/>
      <c r="AE256" s="217"/>
      <c r="AF256" s="217"/>
      <c r="AG256" s="217"/>
      <c r="AH256" s="217"/>
      <c r="AI256" s="217"/>
      <c r="AJ256" s="217"/>
      <c r="AK256" s="217"/>
      <c r="AL256" s="217"/>
      <c r="AM256" s="217"/>
      <c r="AN256" s="217"/>
      <c r="AO256" s="217"/>
    </row>
    <row r="257" spans="2:41" s="90" customFormat="1" x14ac:dyDescent="0.25">
      <c r="B257" s="82"/>
      <c r="C257" s="82"/>
      <c r="D257" s="86"/>
      <c r="E257" s="87"/>
      <c r="F257" s="84"/>
      <c r="G257" s="84"/>
      <c r="H257" s="87"/>
      <c r="I257" s="212"/>
      <c r="J257" s="212"/>
      <c r="K257" s="212"/>
      <c r="L257" s="212"/>
      <c r="M257" s="212"/>
      <c r="N257" s="212"/>
      <c r="O257" s="212"/>
      <c r="P257" s="212"/>
      <c r="Q257" s="212"/>
      <c r="R257" s="212"/>
      <c r="S257" s="212"/>
      <c r="T257" s="212"/>
      <c r="U257" s="212"/>
      <c r="V257" s="212"/>
      <c r="W257" s="212"/>
      <c r="X257" s="212"/>
      <c r="Y257" s="212"/>
      <c r="Z257" s="212"/>
      <c r="AA257" s="212"/>
      <c r="AB257" s="212"/>
      <c r="AC257" s="212"/>
      <c r="AD257" s="212"/>
      <c r="AE257" s="212"/>
      <c r="AF257" s="212"/>
      <c r="AG257" s="212"/>
      <c r="AH257" s="212"/>
      <c r="AI257" s="212"/>
      <c r="AJ257" s="212"/>
      <c r="AK257" s="212"/>
      <c r="AL257" s="212"/>
      <c r="AM257" s="212"/>
      <c r="AN257" s="212"/>
      <c r="AO257" s="212"/>
    </row>
    <row r="258" spans="2:41" s="46" customFormat="1" x14ac:dyDescent="0.25">
      <c r="B258" s="107"/>
      <c r="D258" s="61"/>
      <c r="E258" s="45"/>
      <c r="F258" s="45"/>
      <c r="G258" s="74"/>
      <c r="H258" s="45"/>
      <c r="I258" s="215"/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  <c r="U258" s="215"/>
      <c r="V258" s="215"/>
      <c r="W258" s="215"/>
      <c r="X258" s="215"/>
      <c r="Y258" s="215"/>
      <c r="Z258" s="215"/>
      <c r="AA258" s="215"/>
      <c r="AB258" s="215"/>
      <c r="AC258" s="215"/>
      <c r="AD258" s="215"/>
      <c r="AE258" s="215"/>
      <c r="AF258" s="215"/>
      <c r="AG258" s="215"/>
      <c r="AH258" s="215"/>
      <c r="AI258" s="215"/>
      <c r="AJ258" s="215"/>
      <c r="AK258" s="215"/>
      <c r="AL258" s="215"/>
      <c r="AM258" s="215"/>
      <c r="AN258" s="215"/>
      <c r="AO258" s="215"/>
    </row>
    <row r="259" spans="2:41" s="46" customFormat="1" x14ac:dyDescent="0.25">
      <c r="B259" s="107"/>
      <c r="D259" s="61"/>
      <c r="E259" s="45"/>
      <c r="F259" s="45"/>
      <c r="G259" s="74"/>
      <c r="H259" s="45"/>
      <c r="I259" s="215"/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  <c r="U259" s="215"/>
      <c r="V259" s="215"/>
      <c r="W259" s="215"/>
      <c r="X259" s="215"/>
      <c r="Y259" s="215"/>
      <c r="Z259" s="215"/>
      <c r="AA259" s="215"/>
      <c r="AB259" s="215"/>
      <c r="AC259" s="215"/>
      <c r="AD259" s="215"/>
      <c r="AE259" s="215"/>
      <c r="AF259" s="215"/>
      <c r="AG259" s="215"/>
      <c r="AH259" s="215"/>
      <c r="AI259" s="215"/>
      <c r="AJ259" s="215"/>
      <c r="AK259" s="215"/>
      <c r="AL259" s="215"/>
      <c r="AM259" s="215"/>
      <c r="AN259" s="215"/>
      <c r="AO259" s="215"/>
    </row>
    <row r="260" spans="2:41" s="46" customFormat="1" x14ac:dyDescent="0.25">
      <c r="B260" s="107"/>
      <c r="D260" s="61"/>
      <c r="E260" s="19"/>
      <c r="F260" s="45"/>
      <c r="G260" s="74"/>
      <c r="H260" s="45"/>
      <c r="I260" s="215"/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  <c r="U260" s="215"/>
      <c r="V260" s="215"/>
      <c r="W260" s="215"/>
      <c r="X260" s="215"/>
      <c r="Y260" s="215"/>
      <c r="Z260" s="215"/>
      <c r="AA260" s="215"/>
      <c r="AB260" s="215"/>
      <c r="AC260" s="215"/>
      <c r="AD260" s="215"/>
      <c r="AE260" s="215"/>
      <c r="AF260" s="215"/>
      <c r="AG260" s="215"/>
      <c r="AH260" s="215"/>
      <c r="AI260" s="215"/>
      <c r="AJ260" s="215"/>
      <c r="AK260" s="215"/>
      <c r="AL260" s="215"/>
      <c r="AM260" s="215"/>
      <c r="AN260" s="215"/>
      <c r="AO260" s="215"/>
    </row>
    <row r="261" spans="2:41" s="46" customFormat="1" x14ac:dyDescent="0.25">
      <c r="B261" s="107"/>
      <c r="D261" s="61"/>
      <c r="E261" s="45"/>
      <c r="F261" s="45"/>
      <c r="G261" s="74"/>
      <c r="H261" s="45"/>
      <c r="I261" s="215"/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  <c r="U261" s="215"/>
      <c r="V261" s="215"/>
      <c r="W261" s="215"/>
      <c r="X261" s="215"/>
      <c r="Y261" s="215"/>
      <c r="Z261" s="215"/>
      <c r="AA261" s="215"/>
      <c r="AB261" s="215"/>
      <c r="AC261" s="215"/>
      <c r="AD261" s="215"/>
      <c r="AE261" s="215"/>
      <c r="AF261" s="215"/>
      <c r="AG261" s="215"/>
      <c r="AH261" s="215"/>
      <c r="AI261" s="215"/>
      <c r="AJ261" s="215"/>
      <c r="AK261" s="215"/>
      <c r="AL261" s="215"/>
      <c r="AM261" s="215"/>
      <c r="AN261" s="215"/>
      <c r="AO261" s="215"/>
    </row>
    <row r="262" spans="2:41" s="46" customFormat="1" x14ac:dyDescent="0.25">
      <c r="B262" s="107"/>
      <c r="D262" s="61"/>
      <c r="E262" s="45"/>
      <c r="F262" s="45"/>
      <c r="G262" s="74"/>
      <c r="H262" s="45"/>
      <c r="I262" s="215"/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  <c r="U262" s="215"/>
      <c r="V262" s="215"/>
      <c r="W262" s="215"/>
      <c r="X262" s="215"/>
      <c r="Y262" s="215"/>
      <c r="Z262" s="215"/>
      <c r="AA262" s="215"/>
      <c r="AB262" s="215"/>
      <c r="AC262" s="215"/>
      <c r="AD262" s="215"/>
      <c r="AE262" s="215"/>
      <c r="AF262" s="215"/>
      <c r="AG262" s="215"/>
      <c r="AH262" s="215"/>
      <c r="AI262" s="215"/>
      <c r="AJ262" s="215"/>
      <c r="AK262" s="215"/>
      <c r="AL262" s="215"/>
      <c r="AM262" s="215"/>
      <c r="AN262" s="215"/>
      <c r="AO262" s="215"/>
    </row>
    <row r="263" spans="2:41" s="46" customFormat="1" x14ac:dyDescent="0.25">
      <c r="B263" s="107"/>
      <c r="D263" s="54"/>
      <c r="E263" s="45"/>
      <c r="F263" s="45"/>
      <c r="G263" s="74"/>
      <c r="H263" s="45"/>
      <c r="I263" s="215"/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  <c r="U263" s="215"/>
      <c r="V263" s="215"/>
      <c r="W263" s="215"/>
      <c r="X263" s="215"/>
      <c r="Y263" s="215"/>
      <c r="Z263" s="215"/>
      <c r="AA263" s="215"/>
      <c r="AB263" s="215"/>
      <c r="AC263" s="215"/>
      <c r="AD263" s="215"/>
      <c r="AE263" s="215"/>
      <c r="AF263" s="215"/>
      <c r="AG263" s="215"/>
      <c r="AH263" s="215"/>
      <c r="AI263" s="215"/>
      <c r="AJ263" s="215"/>
      <c r="AK263" s="215"/>
      <c r="AL263" s="215"/>
      <c r="AM263" s="215"/>
      <c r="AN263" s="215"/>
      <c r="AO263" s="215"/>
    </row>
    <row r="264" spans="2:41" s="46" customFormat="1" ht="36" customHeight="1" x14ac:dyDescent="0.25">
      <c r="B264" s="107"/>
      <c r="D264" s="19"/>
      <c r="E264" s="19"/>
      <c r="F264" s="45"/>
      <c r="G264" s="74"/>
      <c r="H264" s="45"/>
      <c r="I264" s="215"/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  <c r="U264" s="215"/>
      <c r="V264" s="215"/>
      <c r="W264" s="215"/>
      <c r="X264" s="215"/>
      <c r="Y264" s="215"/>
      <c r="Z264" s="215"/>
      <c r="AA264" s="215"/>
      <c r="AB264" s="215"/>
      <c r="AC264" s="215"/>
      <c r="AD264" s="215"/>
      <c r="AE264" s="215"/>
      <c r="AF264" s="215"/>
      <c r="AG264" s="215"/>
      <c r="AH264" s="215"/>
      <c r="AI264" s="215"/>
      <c r="AJ264" s="215"/>
      <c r="AK264" s="215"/>
      <c r="AL264" s="215"/>
      <c r="AM264" s="215"/>
      <c r="AN264" s="215"/>
      <c r="AO264" s="215"/>
    </row>
    <row r="265" spans="2:41" s="16" customFormat="1" ht="15" customHeight="1" x14ac:dyDescent="0.25">
      <c r="B265" s="105"/>
      <c r="D265" s="2"/>
      <c r="E265" s="2"/>
      <c r="F265" s="35"/>
      <c r="G265" s="71"/>
      <c r="H265" s="35"/>
      <c r="I265" s="215"/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  <c r="U265" s="215"/>
      <c r="V265" s="215"/>
      <c r="W265" s="215"/>
      <c r="X265" s="215"/>
      <c r="Y265" s="215"/>
      <c r="Z265" s="215"/>
      <c r="AA265" s="215"/>
      <c r="AB265" s="215"/>
      <c r="AC265" s="215"/>
      <c r="AD265" s="215"/>
      <c r="AE265" s="215"/>
      <c r="AF265" s="215"/>
      <c r="AG265" s="215"/>
      <c r="AH265" s="215"/>
      <c r="AI265" s="215"/>
      <c r="AJ265" s="215"/>
      <c r="AK265" s="215"/>
      <c r="AL265" s="215"/>
      <c r="AM265" s="215"/>
      <c r="AN265" s="215"/>
      <c r="AO265" s="215"/>
    </row>
    <row r="266" spans="2:41" s="16" customFormat="1" x14ac:dyDescent="0.25">
      <c r="B266" s="105"/>
      <c r="D266" s="35"/>
      <c r="E266" s="35"/>
      <c r="F266" s="35"/>
      <c r="G266" s="71"/>
      <c r="H266" s="35"/>
      <c r="I266" s="215"/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  <c r="U266" s="215"/>
      <c r="V266" s="215"/>
      <c r="W266" s="215"/>
      <c r="X266" s="215"/>
      <c r="Y266" s="215"/>
      <c r="Z266" s="215"/>
      <c r="AA266" s="215"/>
      <c r="AB266" s="215"/>
      <c r="AC266" s="215"/>
      <c r="AD266" s="215"/>
      <c r="AE266" s="215"/>
      <c r="AF266" s="215"/>
      <c r="AG266" s="215"/>
      <c r="AH266" s="215"/>
      <c r="AI266" s="215"/>
      <c r="AJ266" s="215"/>
      <c r="AK266" s="215"/>
      <c r="AL266" s="215"/>
      <c r="AM266" s="215"/>
      <c r="AN266" s="215"/>
      <c r="AO266" s="215"/>
    </row>
    <row r="267" spans="2:41" s="16" customFormat="1" x14ac:dyDescent="0.25">
      <c r="B267" s="105"/>
      <c r="D267" s="35"/>
      <c r="E267" s="2"/>
      <c r="F267" s="35"/>
      <c r="G267" s="71"/>
      <c r="H267" s="35"/>
      <c r="I267" s="215"/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  <c r="U267" s="215"/>
      <c r="V267" s="215"/>
      <c r="W267" s="215"/>
      <c r="X267" s="215"/>
      <c r="Y267" s="215"/>
      <c r="Z267" s="215"/>
      <c r="AA267" s="215"/>
      <c r="AB267" s="215"/>
      <c r="AC267" s="215"/>
      <c r="AD267" s="215"/>
      <c r="AE267" s="215"/>
      <c r="AF267" s="215"/>
      <c r="AG267" s="215"/>
      <c r="AH267" s="215"/>
      <c r="AI267" s="215"/>
      <c r="AJ267" s="215"/>
      <c r="AK267" s="215"/>
      <c r="AL267" s="215"/>
      <c r="AM267" s="215"/>
      <c r="AN267" s="215"/>
      <c r="AO267" s="215"/>
    </row>
    <row r="268" spans="2:41" s="16" customFormat="1" x14ac:dyDescent="0.25">
      <c r="B268" s="105"/>
      <c r="D268" s="35"/>
      <c r="E268" s="35"/>
      <c r="F268" s="35"/>
      <c r="G268" s="71"/>
      <c r="H268" s="35"/>
      <c r="I268" s="215"/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  <c r="U268" s="215"/>
      <c r="V268" s="215"/>
      <c r="W268" s="215"/>
      <c r="X268" s="215"/>
      <c r="Y268" s="215"/>
      <c r="Z268" s="215"/>
      <c r="AA268" s="215"/>
      <c r="AB268" s="215"/>
      <c r="AC268" s="215"/>
      <c r="AD268" s="215"/>
      <c r="AE268" s="215"/>
      <c r="AF268" s="215"/>
      <c r="AG268" s="215"/>
      <c r="AH268" s="215"/>
      <c r="AI268" s="215"/>
      <c r="AJ268" s="215"/>
      <c r="AK268" s="215"/>
      <c r="AL268" s="215"/>
      <c r="AM268" s="215"/>
      <c r="AN268" s="215"/>
      <c r="AO268" s="215"/>
    </row>
    <row r="269" spans="2:41" s="16" customFormat="1" x14ac:dyDescent="0.25">
      <c r="B269" s="105"/>
      <c r="D269" s="35"/>
      <c r="E269" s="35"/>
      <c r="F269" s="35"/>
      <c r="G269" s="71"/>
      <c r="H269" s="35"/>
      <c r="I269" s="215"/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  <c r="U269" s="215"/>
      <c r="V269" s="215"/>
      <c r="W269" s="215"/>
      <c r="X269" s="215"/>
      <c r="Y269" s="215"/>
      <c r="Z269" s="215"/>
      <c r="AA269" s="215"/>
      <c r="AB269" s="215"/>
      <c r="AC269" s="215"/>
      <c r="AD269" s="215"/>
      <c r="AE269" s="215"/>
      <c r="AF269" s="215"/>
      <c r="AG269" s="215"/>
      <c r="AH269" s="215"/>
      <c r="AI269" s="215"/>
      <c r="AJ269" s="215"/>
      <c r="AK269" s="215"/>
      <c r="AL269" s="215"/>
      <c r="AM269" s="215"/>
      <c r="AN269" s="215"/>
      <c r="AO269" s="215"/>
    </row>
    <row r="270" spans="2:41" s="16" customFormat="1" x14ac:dyDescent="0.25">
      <c r="B270" s="105"/>
      <c r="D270" s="35"/>
      <c r="E270" s="35"/>
      <c r="F270" s="35"/>
      <c r="G270" s="71"/>
      <c r="H270" s="35"/>
      <c r="I270" s="215"/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  <c r="U270" s="215"/>
      <c r="V270" s="215"/>
      <c r="W270" s="215"/>
      <c r="X270" s="215"/>
      <c r="Y270" s="215"/>
      <c r="Z270" s="215"/>
      <c r="AA270" s="215"/>
      <c r="AB270" s="215"/>
      <c r="AC270" s="215"/>
      <c r="AD270" s="215"/>
      <c r="AE270" s="215"/>
      <c r="AF270" s="215"/>
      <c r="AG270" s="215"/>
      <c r="AH270" s="215"/>
      <c r="AI270" s="215"/>
      <c r="AJ270" s="215"/>
      <c r="AK270" s="215"/>
      <c r="AL270" s="215"/>
      <c r="AM270" s="215"/>
      <c r="AN270" s="215"/>
      <c r="AO270" s="215"/>
    </row>
    <row r="271" spans="2:41" s="16" customFormat="1" x14ac:dyDescent="0.25">
      <c r="B271" s="105"/>
      <c r="D271" s="2"/>
      <c r="E271" s="2"/>
      <c r="F271" s="35"/>
      <c r="G271" s="71"/>
      <c r="H271" s="35"/>
      <c r="I271" s="215"/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  <c r="U271" s="215"/>
      <c r="V271" s="215"/>
      <c r="W271" s="215"/>
      <c r="X271" s="215"/>
      <c r="Y271" s="215"/>
      <c r="Z271" s="215"/>
      <c r="AA271" s="215"/>
      <c r="AB271" s="215"/>
      <c r="AC271" s="215"/>
      <c r="AD271" s="215"/>
      <c r="AE271" s="215"/>
      <c r="AF271" s="215"/>
      <c r="AG271" s="215"/>
      <c r="AH271" s="215"/>
      <c r="AI271" s="215"/>
      <c r="AJ271" s="215"/>
      <c r="AK271" s="215"/>
      <c r="AL271" s="215"/>
      <c r="AM271" s="215"/>
      <c r="AN271" s="215"/>
      <c r="AO271" s="215"/>
    </row>
    <row r="272" spans="2:41" s="46" customFormat="1" x14ac:dyDescent="0.25">
      <c r="B272" s="107"/>
      <c r="D272" s="45"/>
      <c r="E272" s="45"/>
      <c r="F272" s="45"/>
      <c r="G272" s="74"/>
      <c r="H272" s="45"/>
      <c r="I272" s="215"/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  <c r="U272" s="215"/>
      <c r="V272" s="215"/>
      <c r="W272" s="215"/>
      <c r="X272" s="215"/>
      <c r="Y272" s="215"/>
      <c r="Z272" s="215"/>
      <c r="AA272" s="215"/>
      <c r="AB272" s="215"/>
      <c r="AC272" s="215"/>
      <c r="AD272" s="215"/>
      <c r="AE272" s="215"/>
      <c r="AF272" s="215"/>
      <c r="AG272" s="215"/>
      <c r="AH272" s="215"/>
      <c r="AI272" s="215"/>
      <c r="AJ272" s="215"/>
      <c r="AK272" s="215"/>
      <c r="AL272" s="215"/>
      <c r="AM272" s="215"/>
      <c r="AN272" s="215"/>
      <c r="AO272" s="215"/>
    </row>
    <row r="273" spans="2:41" s="46" customFormat="1" x14ac:dyDescent="0.25">
      <c r="B273" s="107"/>
      <c r="G273" s="74"/>
      <c r="I273" s="215"/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  <c r="U273" s="215"/>
      <c r="V273" s="215"/>
      <c r="W273" s="215"/>
      <c r="X273" s="215"/>
      <c r="Y273" s="215"/>
      <c r="Z273" s="215"/>
      <c r="AA273" s="215"/>
      <c r="AB273" s="215"/>
      <c r="AC273" s="215"/>
      <c r="AD273" s="215"/>
      <c r="AE273" s="215"/>
      <c r="AF273" s="215"/>
      <c r="AG273" s="215"/>
      <c r="AH273" s="215"/>
      <c r="AI273" s="215"/>
      <c r="AJ273" s="215"/>
      <c r="AK273" s="215"/>
      <c r="AL273" s="215"/>
      <c r="AM273" s="215"/>
      <c r="AN273" s="215"/>
      <c r="AO273" s="215"/>
    </row>
    <row r="274" spans="2:41" s="46" customFormat="1" x14ac:dyDescent="0.25">
      <c r="B274" s="107"/>
      <c r="G274" s="74"/>
      <c r="I274" s="215"/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  <c r="U274" s="215"/>
      <c r="V274" s="215"/>
      <c r="W274" s="215"/>
      <c r="X274" s="215"/>
      <c r="Y274" s="215"/>
      <c r="Z274" s="215"/>
      <c r="AA274" s="215"/>
      <c r="AB274" s="215"/>
      <c r="AC274" s="215"/>
      <c r="AD274" s="215"/>
      <c r="AE274" s="215"/>
      <c r="AF274" s="215"/>
      <c r="AG274" s="215"/>
      <c r="AH274" s="215"/>
      <c r="AI274" s="215"/>
      <c r="AJ274" s="215"/>
      <c r="AK274" s="215"/>
      <c r="AL274" s="215"/>
      <c r="AM274" s="215"/>
      <c r="AN274" s="215"/>
      <c r="AO274" s="215"/>
    </row>
    <row r="275" spans="2:41" s="46" customFormat="1" x14ac:dyDescent="0.25">
      <c r="B275" s="59"/>
      <c r="C275" s="48"/>
      <c r="D275" s="45"/>
      <c r="E275" s="56"/>
      <c r="F275" s="84"/>
      <c r="G275" s="82"/>
      <c r="H275" s="56"/>
      <c r="I275" s="215"/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  <c r="U275" s="215"/>
      <c r="V275" s="215"/>
      <c r="W275" s="215"/>
      <c r="X275" s="215"/>
      <c r="Y275" s="215"/>
      <c r="Z275" s="215"/>
      <c r="AA275" s="215"/>
      <c r="AB275" s="215"/>
      <c r="AC275" s="215"/>
      <c r="AD275" s="215"/>
      <c r="AE275" s="215"/>
      <c r="AF275" s="215"/>
      <c r="AG275" s="215"/>
      <c r="AH275" s="215"/>
      <c r="AI275" s="215"/>
      <c r="AJ275" s="215"/>
      <c r="AK275" s="215"/>
      <c r="AL275" s="215"/>
      <c r="AM275" s="215"/>
      <c r="AN275" s="215"/>
      <c r="AO275" s="215"/>
    </row>
    <row r="276" spans="2:41" s="46" customFormat="1" x14ac:dyDescent="0.25">
      <c r="B276" s="107"/>
      <c r="D276" s="45"/>
      <c r="E276" s="45"/>
      <c r="F276" s="45"/>
      <c r="G276" s="74"/>
      <c r="H276" s="45"/>
      <c r="I276" s="215"/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  <c r="U276" s="215"/>
      <c r="V276" s="215"/>
      <c r="W276" s="215"/>
      <c r="X276" s="215"/>
      <c r="Y276" s="215"/>
      <c r="Z276" s="215"/>
      <c r="AA276" s="215"/>
      <c r="AB276" s="215"/>
      <c r="AC276" s="215"/>
      <c r="AD276" s="215"/>
      <c r="AE276" s="215"/>
      <c r="AF276" s="215"/>
      <c r="AG276" s="215"/>
      <c r="AH276" s="215"/>
      <c r="AI276" s="215"/>
      <c r="AJ276" s="215"/>
      <c r="AK276" s="215"/>
      <c r="AL276" s="215"/>
      <c r="AM276" s="215"/>
      <c r="AN276" s="215"/>
      <c r="AO276" s="215"/>
    </row>
    <row r="277" spans="2:41" s="46" customFormat="1" x14ac:dyDescent="0.25">
      <c r="B277" s="107"/>
      <c r="D277" s="21"/>
      <c r="E277" s="21"/>
      <c r="F277" s="45"/>
      <c r="G277" s="74"/>
      <c r="H277" s="45"/>
      <c r="I277" s="215"/>
      <c r="J277" s="215"/>
      <c r="K277" s="215"/>
      <c r="L277" s="215"/>
      <c r="M277" s="215"/>
      <c r="N277" s="215"/>
      <c r="O277" s="215"/>
      <c r="P277" s="215"/>
      <c r="Q277" s="215"/>
      <c r="R277" s="215"/>
      <c r="S277" s="215"/>
      <c r="T277" s="215"/>
      <c r="U277" s="215"/>
      <c r="V277" s="215"/>
      <c r="W277" s="215"/>
      <c r="X277" s="215"/>
      <c r="Y277" s="215"/>
      <c r="Z277" s="215"/>
      <c r="AA277" s="215"/>
      <c r="AB277" s="215"/>
      <c r="AC277" s="215"/>
      <c r="AD277" s="215"/>
      <c r="AE277" s="215"/>
      <c r="AF277" s="215"/>
      <c r="AG277" s="215"/>
      <c r="AH277" s="215"/>
      <c r="AI277" s="215"/>
      <c r="AJ277" s="215"/>
      <c r="AK277" s="215"/>
      <c r="AL277" s="215"/>
      <c r="AM277" s="215"/>
      <c r="AN277" s="215"/>
      <c r="AO277" s="215"/>
    </row>
    <row r="278" spans="2:41" s="46" customFormat="1" x14ac:dyDescent="0.25">
      <c r="B278" s="107"/>
      <c r="D278" s="45"/>
      <c r="E278" s="45"/>
      <c r="F278" s="45"/>
      <c r="G278" s="74"/>
      <c r="H278" s="45"/>
      <c r="I278" s="215"/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  <c r="U278" s="215"/>
      <c r="V278" s="215"/>
      <c r="W278" s="215"/>
      <c r="X278" s="215"/>
      <c r="Y278" s="215"/>
      <c r="Z278" s="215"/>
      <c r="AA278" s="215"/>
      <c r="AB278" s="215"/>
      <c r="AC278" s="215"/>
      <c r="AD278" s="215"/>
      <c r="AE278" s="215"/>
      <c r="AF278" s="215"/>
      <c r="AG278" s="215"/>
      <c r="AH278" s="215"/>
      <c r="AI278" s="215"/>
      <c r="AJ278" s="215"/>
      <c r="AK278" s="215"/>
      <c r="AL278" s="215"/>
      <c r="AM278" s="215"/>
      <c r="AN278" s="215"/>
      <c r="AO278" s="215"/>
    </row>
    <row r="279" spans="2:41" s="46" customFormat="1" x14ac:dyDescent="0.25">
      <c r="B279" s="107"/>
      <c r="D279" s="45"/>
      <c r="E279" s="45"/>
      <c r="F279" s="45"/>
      <c r="G279" s="74"/>
      <c r="H279" s="45"/>
      <c r="I279" s="215"/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  <c r="U279" s="215"/>
      <c r="V279" s="215"/>
      <c r="W279" s="215"/>
      <c r="X279" s="215"/>
      <c r="Y279" s="215"/>
      <c r="Z279" s="215"/>
      <c r="AA279" s="215"/>
      <c r="AB279" s="215"/>
      <c r="AC279" s="215"/>
      <c r="AD279" s="215"/>
      <c r="AE279" s="215"/>
      <c r="AF279" s="215"/>
      <c r="AG279" s="215"/>
      <c r="AH279" s="215"/>
      <c r="AI279" s="215"/>
      <c r="AJ279" s="215"/>
      <c r="AK279" s="215"/>
      <c r="AL279" s="215"/>
      <c r="AM279" s="215"/>
      <c r="AN279" s="215"/>
      <c r="AO279" s="215"/>
    </row>
    <row r="280" spans="2:41" s="46" customFormat="1" x14ac:dyDescent="0.25">
      <c r="B280" s="107"/>
      <c r="D280" s="19"/>
      <c r="E280" s="19"/>
      <c r="F280" s="45"/>
      <c r="G280" s="74"/>
      <c r="H280" s="45"/>
      <c r="I280" s="215"/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215"/>
      <c r="U280" s="215"/>
      <c r="V280" s="215"/>
      <c r="W280" s="215"/>
      <c r="X280" s="215"/>
      <c r="Y280" s="215"/>
      <c r="Z280" s="215"/>
      <c r="AA280" s="215"/>
      <c r="AB280" s="215"/>
      <c r="AC280" s="215"/>
      <c r="AD280" s="215"/>
      <c r="AE280" s="215"/>
      <c r="AF280" s="215"/>
      <c r="AG280" s="215"/>
      <c r="AH280" s="215"/>
      <c r="AI280" s="215"/>
      <c r="AJ280" s="215"/>
      <c r="AK280" s="215"/>
      <c r="AL280" s="215"/>
      <c r="AM280" s="215"/>
      <c r="AN280" s="215"/>
      <c r="AO280" s="215"/>
    </row>
    <row r="281" spans="2:41" s="46" customFormat="1" x14ac:dyDescent="0.25">
      <c r="B281" s="107"/>
      <c r="D281" s="45"/>
      <c r="E281" s="45"/>
      <c r="F281" s="45"/>
      <c r="G281" s="74"/>
      <c r="H281" s="45"/>
      <c r="I281" s="215"/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  <c r="U281" s="215"/>
      <c r="V281" s="215"/>
      <c r="W281" s="215"/>
      <c r="X281" s="215"/>
      <c r="Y281" s="215"/>
      <c r="Z281" s="215"/>
      <c r="AA281" s="215"/>
      <c r="AB281" s="215"/>
      <c r="AC281" s="215"/>
      <c r="AD281" s="215"/>
      <c r="AE281" s="215"/>
      <c r="AF281" s="215"/>
      <c r="AG281" s="215"/>
      <c r="AH281" s="215"/>
      <c r="AI281" s="215"/>
      <c r="AJ281" s="215"/>
      <c r="AK281" s="215"/>
      <c r="AL281" s="215"/>
      <c r="AM281" s="215"/>
      <c r="AN281" s="215"/>
      <c r="AO281" s="215"/>
    </row>
    <row r="282" spans="2:41" s="46" customFormat="1" x14ac:dyDescent="0.25">
      <c r="B282" s="107"/>
      <c r="D282" s="45"/>
      <c r="E282" s="45"/>
      <c r="F282" s="45"/>
      <c r="G282" s="74"/>
      <c r="H282" s="45"/>
      <c r="I282" s="215"/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  <c r="U282" s="215"/>
      <c r="V282" s="215"/>
      <c r="W282" s="215"/>
      <c r="X282" s="215"/>
      <c r="Y282" s="215"/>
      <c r="Z282" s="215"/>
      <c r="AA282" s="215"/>
      <c r="AB282" s="215"/>
      <c r="AC282" s="215"/>
      <c r="AD282" s="215"/>
      <c r="AE282" s="215"/>
      <c r="AF282" s="215"/>
      <c r="AG282" s="215"/>
      <c r="AH282" s="215"/>
      <c r="AI282" s="215"/>
      <c r="AJ282" s="215"/>
      <c r="AK282" s="215"/>
      <c r="AL282" s="215"/>
      <c r="AM282" s="215"/>
      <c r="AN282" s="215"/>
      <c r="AO282" s="215"/>
    </row>
    <row r="283" spans="2:41" s="46" customFormat="1" x14ac:dyDescent="0.25">
      <c r="B283" s="107"/>
      <c r="D283" s="19"/>
      <c r="E283" s="19"/>
      <c r="F283" s="45"/>
      <c r="G283" s="74"/>
      <c r="H283" s="45"/>
      <c r="I283" s="215"/>
      <c r="J283" s="215"/>
      <c r="K283" s="215"/>
      <c r="L283" s="215"/>
      <c r="M283" s="215"/>
      <c r="N283" s="215"/>
      <c r="O283" s="215"/>
      <c r="P283" s="215"/>
      <c r="Q283" s="215"/>
      <c r="R283" s="215"/>
      <c r="S283" s="215"/>
      <c r="T283" s="215"/>
      <c r="U283" s="215"/>
      <c r="V283" s="215"/>
      <c r="W283" s="215"/>
      <c r="X283" s="215"/>
      <c r="Y283" s="215"/>
      <c r="Z283" s="215"/>
      <c r="AA283" s="215"/>
      <c r="AB283" s="215"/>
      <c r="AC283" s="215"/>
      <c r="AD283" s="215"/>
      <c r="AE283" s="215"/>
      <c r="AF283" s="215"/>
      <c r="AG283" s="215"/>
      <c r="AH283" s="215"/>
      <c r="AI283" s="215"/>
      <c r="AJ283" s="215"/>
      <c r="AK283" s="215"/>
      <c r="AL283" s="215"/>
      <c r="AM283" s="215"/>
      <c r="AN283" s="215"/>
      <c r="AO283" s="215"/>
    </row>
    <row r="284" spans="2:41" s="46" customFormat="1" x14ac:dyDescent="0.25">
      <c r="B284" s="107"/>
      <c r="D284" s="45"/>
      <c r="E284" s="45"/>
      <c r="F284" s="45"/>
      <c r="G284" s="74"/>
      <c r="H284" s="45"/>
      <c r="I284" s="215"/>
      <c r="J284" s="215"/>
      <c r="K284" s="215"/>
      <c r="L284" s="215"/>
      <c r="M284" s="214"/>
      <c r="N284" s="215"/>
      <c r="O284" s="215"/>
      <c r="P284" s="215"/>
      <c r="Q284" s="215"/>
      <c r="R284" s="215"/>
      <c r="S284" s="215"/>
      <c r="T284" s="215"/>
      <c r="U284" s="215"/>
      <c r="V284" s="215"/>
      <c r="W284" s="215"/>
      <c r="X284" s="215"/>
      <c r="Y284" s="215"/>
      <c r="Z284" s="215"/>
      <c r="AA284" s="215"/>
      <c r="AB284" s="215"/>
      <c r="AC284" s="215"/>
      <c r="AD284" s="215"/>
      <c r="AE284" s="215"/>
      <c r="AF284" s="215"/>
      <c r="AG284" s="215"/>
      <c r="AH284" s="215"/>
      <c r="AI284" s="215"/>
      <c r="AJ284" s="215"/>
      <c r="AK284" s="215"/>
      <c r="AL284" s="215"/>
      <c r="AM284" s="215"/>
      <c r="AN284" s="215"/>
      <c r="AO284" s="215"/>
    </row>
    <row r="285" spans="2:41" s="46" customFormat="1" x14ac:dyDescent="0.25">
      <c r="B285" s="107"/>
      <c r="D285" s="45"/>
      <c r="G285" s="74"/>
      <c r="I285" s="215"/>
      <c r="J285" s="215"/>
      <c r="K285" s="215"/>
      <c r="L285" s="215"/>
      <c r="M285" s="216"/>
      <c r="N285" s="215"/>
      <c r="O285" s="215"/>
      <c r="P285" s="215"/>
      <c r="Q285" s="215"/>
      <c r="R285" s="215"/>
      <c r="S285" s="215"/>
      <c r="T285" s="215"/>
      <c r="U285" s="215"/>
      <c r="V285" s="215"/>
      <c r="W285" s="215"/>
      <c r="X285" s="215"/>
      <c r="Y285" s="215"/>
      <c r="Z285" s="215"/>
      <c r="AA285" s="215"/>
      <c r="AB285" s="215"/>
      <c r="AC285" s="215"/>
      <c r="AD285" s="215"/>
      <c r="AE285" s="215"/>
      <c r="AF285" s="215"/>
      <c r="AG285" s="215"/>
      <c r="AH285" s="215"/>
      <c r="AI285" s="215"/>
      <c r="AJ285" s="215"/>
      <c r="AK285" s="215"/>
      <c r="AL285" s="215"/>
      <c r="AM285" s="215"/>
      <c r="AN285" s="215"/>
      <c r="AO285" s="215"/>
    </row>
    <row r="286" spans="2:41" s="46" customFormat="1" x14ac:dyDescent="0.25">
      <c r="B286" s="107"/>
      <c r="D286" s="19"/>
      <c r="E286" s="19"/>
      <c r="G286" s="74"/>
      <c r="I286" s="215"/>
      <c r="J286" s="215"/>
      <c r="K286" s="215"/>
      <c r="L286" s="215"/>
      <c r="M286" s="216"/>
      <c r="N286" s="215"/>
      <c r="O286" s="215"/>
      <c r="P286" s="215"/>
      <c r="Q286" s="215"/>
      <c r="R286" s="215"/>
      <c r="S286" s="215"/>
      <c r="T286" s="215"/>
      <c r="U286" s="215"/>
      <c r="V286" s="215"/>
      <c r="W286" s="215"/>
      <c r="X286" s="215"/>
      <c r="Y286" s="215"/>
      <c r="Z286" s="215"/>
      <c r="AA286" s="215"/>
      <c r="AB286" s="215"/>
      <c r="AC286" s="215"/>
      <c r="AD286" s="215"/>
      <c r="AE286" s="215"/>
      <c r="AF286" s="215"/>
      <c r="AG286" s="215"/>
      <c r="AH286" s="215"/>
      <c r="AI286" s="215"/>
      <c r="AJ286" s="215"/>
      <c r="AK286" s="215"/>
      <c r="AL286" s="215"/>
      <c r="AM286" s="215"/>
      <c r="AN286" s="215"/>
      <c r="AO286" s="215"/>
    </row>
    <row r="287" spans="2:41" s="46" customFormat="1" x14ac:dyDescent="0.25">
      <c r="B287" s="107"/>
      <c r="D287" s="45"/>
      <c r="G287" s="74"/>
      <c r="I287" s="215"/>
      <c r="J287" s="215"/>
      <c r="K287" s="215"/>
      <c r="L287" s="215"/>
      <c r="M287" s="214"/>
      <c r="N287" s="215"/>
      <c r="O287" s="215"/>
      <c r="P287" s="215"/>
      <c r="Q287" s="215"/>
      <c r="R287" s="215"/>
      <c r="S287" s="215"/>
      <c r="T287" s="215"/>
      <c r="U287" s="215"/>
      <c r="V287" s="215"/>
      <c r="W287" s="215"/>
      <c r="X287" s="215"/>
      <c r="Y287" s="215"/>
      <c r="Z287" s="215"/>
      <c r="AA287" s="215"/>
      <c r="AB287" s="215"/>
      <c r="AC287" s="215"/>
      <c r="AD287" s="215"/>
      <c r="AE287" s="215"/>
      <c r="AF287" s="215"/>
      <c r="AG287" s="215"/>
      <c r="AH287" s="215"/>
      <c r="AI287" s="215"/>
      <c r="AJ287" s="215"/>
      <c r="AK287" s="215"/>
      <c r="AL287" s="215"/>
      <c r="AM287" s="215"/>
      <c r="AN287" s="215"/>
      <c r="AO287" s="215"/>
    </row>
    <row r="288" spans="2:41" s="46" customFormat="1" x14ac:dyDescent="0.25">
      <c r="B288" s="59"/>
      <c r="C288" s="48"/>
      <c r="D288" s="45"/>
      <c r="E288" s="56"/>
      <c r="F288" s="56"/>
      <c r="G288" s="74"/>
      <c r="H288" s="56"/>
      <c r="I288" s="215"/>
      <c r="J288" s="215"/>
      <c r="K288" s="215"/>
      <c r="L288" s="215"/>
      <c r="M288" s="216"/>
      <c r="N288" s="215"/>
      <c r="O288" s="215"/>
      <c r="P288" s="215"/>
      <c r="Q288" s="215"/>
      <c r="R288" s="215"/>
      <c r="S288" s="215"/>
      <c r="T288" s="215"/>
      <c r="U288" s="215"/>
      <c r="V288" s="215"/>
      <c r="W288" s="215"/>
      <c r="X288" s="215"/>
      <c r="Y288" s="215"/>
      <c r="Z288" s="215"/>
      <c r="AA288" s="215"/>
      <c r="AB288" s="215"/>
      <c r="AC288" s="215"/>
      <c r="AD288" s="215"/>
      <c r="AE288" s="215"/>
      <c r="AF288" s="215"/>
      <c r="AG288" s="215"/>
      <c r="AH288" s="215"/>
      <c r="AI288" s="215"/>
      <c r="AJ288" s="215"/>
      <c r="AK288" s="215"/>
      <c r="AL288" s="215"/>
      <c r="AM288" s="215"/>
      <c r="AN288" s="215"/>
      <c r="AO288" s="215"/>
    </row>
    <row r="289" spans="2:41" s="46" customFormat="1" x14ac:dyDescent="0.25">
      <c r="B289" s="59"/>
      <c r="C289" s="48"/>
      <c r="D289" s="45"/>
      <c r="E289" s="56"/>
      <c r="F289" s="84"/>
      <c r="G289" s="82"/>
      <c r="H289" s="56"/>
      <c r="I289" s="215"/>
      <c r="J289" s="215"/>
      <c r="K289" s="215"/>
      <c r="L289" s="215"/>
      <c r="M289" s="216"/>
      <c r="N289" s="215"/>
      <c r="O289" s="215"/>
      <c r="P289" s="215"/>
      <c r="Q289" s="215"/>
      <c r="R289" s="215"/>
      <c r="S289" s="215"/>
      <c r="T289" s="215"/>
      <c r="U289" s="215"/>
      <c r="V289" s="215"/>
      <c r="W289" s="215"/>
      <c r="X289" s="215"/>
      <c r="Y289" s="215"/>
      <c r="Z289" s="215"/>
      <c r="AA289" s="215"/>
      <c r="AB289" s="215"/>
      <c r="AC289" s="215"/>
      <c r="AD289" s="215"/>
      <c r="AE289" s="215"/>
      <c r="AF289" s="215"/>
      <c r="AG289" s="215"/>
      <c r="AH289" s="215"/>
      <c r="AI289" s="215"/>
      <c r="AJ289" s="215"/>
      <c r="AK289" s="215"/>
      <c r="AL289" s="215"/>
      <c r="AM289" s="215"/>
      <c r="AN289" s="215"/>
      <c r="AO289" s="215"/>
    </row>
    <row r="290" spans="2:41" s="46" customFormat="1" x14ac:dyDescent="0.25">
      <c r="B290" s="59"/>
      <c r="C290" s="56"/>
      <c r="D290" s="45"/>
      <c r="E290" s="45"/>
      <c r="F290" s="45"/>
      <c r="G290" s="74"/>
      <c r="H290" s="45"/>
      <c r="I290" s="215"/>
      <c r="J290" s="215"/>
      <c r="K290" s="215"/>
      <c r="L290" s="215"/>
      <c r="M290" s="216"/>
      <c r="N290" s="215"/>
      <c r="O290" s="215"/>
      <c r="P290" s="215"/>
      <c r="Q290" s="215"/>
      <c r="R290" s="215"/>
      <c r="S290" s="215"/>
      <c r="T290" s="215"/>
      <c r="U290" s="215"/>
      <c r="V290" s="215"/>
      <c r="W290" s="215"/>
      <c r="X290" s="215"/>
      <c r="Y290" s="215"/>
      <c r="Z290" s="215"/>
      <c r="AA290" s="215"/>
      <c r="AB290" s="215"/>
      <c r="AC290" s="215"/>
      <c r="AD290" s="215"/>
      <c r="AE290" s="215"/>
      <c r="AF290" s="215"/>
      <c r="AG290" s="215"/>
      <c r="AH290" s="215"/>
      <c r="AI290" s="215"/>
      <c r="AJ290" s="215"/>
      <c r="AK290" s="215"/>
      <c r="AL290" s="215"/>
      <c r="AM290" s="215"/>
      <c r="AN290" s="215"/>
      <c r="AO290" s="215"/>
    </row>
    <row r="291" spans="2:41" s="46" customFormat="1" x14ac:dyDescent="0.25">
      <c r="B291" s="59"/>
      <c r="C291" s="56"/>
      <c r="D291" s="21"/>
      <c r="E291" s="21"/>
      <c r="F291" s="45"/>
      <c r="G291" s="74"/>
      <c r="H291" s="45"/>
      <c r="I291" s="215"/>
      <c r="J291" s="215"/>
      <c r="K291" s="215"/>
      <c r="L291" s="215"/>
      <c r="M291" s="216"/>
      <c r="N291" s="215"/>
      <c r="O291" s="215"/>
      <c r="P291" s="215"/>
      <c r="Q291" s="215"/>
      <c r="R291" s="215"/>
      <c r="S291" s="215"/>
      <c r="T291" s="215"/>
      <c r="U291" s="215"/>
      <c r="V291" s="215"/>
      <c r="W291" s="215"/>
      <c r="X291" s="215"/>
      <c r="Y291" s="215"/>
      <c r="Z291" s="215"/>
      <c r="AA291" s="215"/>
      <c r="AB291" s="215"/>
      <c r="AC291" s="215"/>
      <c r="AD291" s="215"/>
      <c r="AE291" s="215"/>
      <c r="AF291" s="215"/>
      <c r="AG291" s="215"/>
      <c r="AH291" s="215"/>
      <c r="AI291" s="215"/>
      <c r="AJ291" s="215"/>
      <c r="AK291" s="215"/>
      <c r="AL291" s="215"/>
      <c r="AM291" s="215"/>
      <c r="AN291" s="215"/>
      <c r="AO291" s="215"/>
    </row>
    <row r="292" spans="2:41" s="46" customFormat="1" x14ac:dyDescent="0.25">
      <c r="B292" s="59"/>
      <c r="C292" s="56"/>
      <c r="D292" s="45"/>
      <c r="E292" s="45"/>
      <c r="F292" s="45"/>
      <c r="G292" s="74"/>
      <c r="H292" s="45"/>
      <c r="I292" s="215"/>
      <c r="J292" s="215"/>
      <c r="K292" s="215"/>
      <c r="L292" s="215"/>
      <c r="M292" s="216"/>
      <c r="N292" s="215"/>
      <c r="O292" s="215"/>
      <c r="P292" s="215"/>
      <c r="Q292" s="215"/>
      <c r="R292" s="215"/>
      <c r="S292" s="215"/>
      <c r="T292" s="215"/>
      <c r="U292" s="215"/>
      <c r="V292" s="215"/>
      <c r="W292" s="215"/>
      <c r="X292" s="215"/>
      <c r="Y292" s="215"/>
      <c r="Z292" s="215"/>
      <c r="AA292" s="215"/>
      <c r="AB292" s="215"/>
      <c r="AC292" s="215"/>
      <c r="AD292" s="215"/>
      <c r="AE292" s="215"/>
      <c r="AF292" s="215"/>
      <c r="AG292" s="215"/>
      <c r="AH292" s="215"/>
      <c r="AI292" s="215"/>
      <c r="AJ292" s="215"/>
      <c r="AK292" s="215"/>
      <c r="AL292" s="215"/>
      <c r="AM292" s="215"/>
      <c r="AN292" s="215"/>
      <c r="AO292" s="215"/>
    </row>
    <row r="293" spans="2:41" s="46" customFormat="1" x14ac:dyDescent="0.25">
      <c r="B293" s="59"/>
      <c r="C293" s="56"/>
      <c r="D293" s="45"/>
      <c r="E293" s="45"/>
      <c r="F293" s="45"/>
      <c r="G293" s="74"/>
      <c r="H293" s="45"/>
      <c r="I293" s="215"/>
      <c r="J293" s="215"/>
      <c r="K293" s="215"/>
      <c r="L293" s="215"/>
      <c r="M293" s="216"/>
      <c r="N293" s="215"/>
      <c r="O293" s="215"/>
      <c r="P293" s="215"/>
      <c r="Q293" s="215"/>
      <c r="R293" s="215"/>
      <c r="S293" s="215"/>
      <c r="T293" s="215"/>
      <c r="U293" s="215"/>
      <c r="V293" s="215"/>
      <c r="W293" s="215"/>
      <c r="X293" s="215"/>
      <c r="Y293" s="215"/>
      <c r="Z293" s="215"/>
      <c r="AA293" s="215"/>
      <c r="AB293" s="215"/>
      <c r="AC293" s="215"/>
      <c r="AD293" s="215"/>
      <c r="AE293" s="215"/>
      <c r="AF293" s="215"/>
      <c r="AG293" s="215"/>
      <c r="AH293" s="215"/>
      <c r="AI293" s="215"/>
      <c r="AJ293" s="215"/>
      <c r="AK293" s="215"/>
      <c r="AL293" s="215"/>
      <c r="AM293" s="215"/>
      <c r="AN293" s="215"/>
      <c r="AO293" s="215"/>
    </row>
    <row r="294" spans="2:41" s="46" customFormat="1" x14ac:dyDescent="0.25">
      <c r="B294" s="59"/>
      <c r="C294" s="56"/>
      <c r="D294" s="19"/>
      <c r="E294" s="19"/>
      <c r="F294" s="45"/>
      <c r="G294" s="74"/>
      <c r="H294" s="45"/>
      <c r="I294" s="215"/>
      <c r="J294" s="215"/>
      <c r="K294" s="215"/>
      <c r="L294" s="215"/>
      <c r="M294" s="216"/>
      <c r="N294" s="215"/>
      <c r="O294" s="215"/>
      <c r="P294" s="215"/>
      <c r="Q294" s="215"/>
      <c r="R294" s="215"/>
      <c r="S294" s="215"/>
      <c r="T294" s="215"/>
      <c r="U294" s="215"/>
      <c r="V294" s="215"/>
      <c r="W294" s="215"/>
      <c r="X294" s="215"/>
      <c r="Y294" s="215"/>
      <c r="Z294" s="215"/>
      <c r="AA294" s="215"/>
      <c r="AB294" s="215"/>
      <c r="AC294" s="215"/>
      <c r="AD294" s="215"/>
      <c r="AE294" s="215"/>
      <c r="AF294" s="215"/>
      <c r="AG294" s="215"/>
      <c r="AH294" s="215"/>
      <c r="AI294" s="215"/>
      <c r="AJ294" s="215"/>
      <c r="AK294" s="215"/>
      <c r="AL294" s="215"/>
      <c r="AM294" s="215"/>
      <c r="AN294" s="215"/>
      <c r="AO294" s="215"/>
    </row>
    <row r="295" spans="2:41" s="46" customFormat="1" x14ac:dyDescent="0.25">
      <c r="B295" s="59"/>
      <c r="C295" s="56"/>
      <c r="D295" s="45"/>
      <c r="E295" s="45"/>
      <c r="F295" s="45"/>
      <c r="G295" s="74"/>
      <c r="H295" s="45"/>
      <c r="I295" s="215"/>
      <c r="J295" s="215"/>
      <c r="K295" s="215"/>
      <c r="L295" s="215"/>
      <c r="M295" s="214"/>
      <c r="N295" s="215"/>
      <c r="O295" s="215"/>
      <c r="P295" s="215"/>
      <c r="Q295" s="215"/>
      <c r="R295" s="215"/>
      <c r="S295" s="215"/>
      <c r="T295" s="215"/>
      <c r="U295" s="215"/>
      <c r="V295" s="215"/>
      <c r="W295" s="215"/>
      <c r="X295" s="215"/>
      <c r="Y295" s="215"/>
      <c r="Z295" s="215"/>
      <c r="AA295" s="215"/>
      <c r="AB295" s="215"/>
      <c r="AC295" s="215"/>
      <c r="AD295" s="215"/>
      <c r="AE295" s="215"/>
      <c r="AF295" s="215"/>
      <c r="AG295" s="215"/>
      <c r="AH295" s="215"/>
      <c r="AI295" s="215"/>
      <c r="AJ295" s="215"/>
      <c r="AK295" s="215"/>
      <c r="AL295" s="215"/>
      <c r="AM295" s="215"/>
      <c r="AN295" s="215"/>
      <c r="AO295" s="215"/>
    </row>
    <row r="296" spans="2:41" s="46" customFormat="1" x14ac:dyDescent="0.25">
      <c r="B296" s="59"/>
      <c r="C296" s="56"/>
      <c r="D296" s="45"/>
      <c r="E296" s="45"/>
      <c r="F296" s="45"/>
      <c r="G296" s="74"/>
      <c r="H296" s="45"/>
      <c r="I296" s="215"/>
      <c r="J296" s="215"/>
      <c r="K296" s="215"/>
      <c r="L296" s="215"/>
      <c r="M296" s="216"/>
      <c r="N296" s="215"/>
      <c r="O296" s="215"/>
      <c r="P296" s="215"/>
      <c r="Q296" s="215"/>
      <c r="R296" s="215"/>
      <c r="S296" s="215"/>
      <c r="T296" s="215"/>
      <c r="U296" s="215"/>
      <c r="V296" s="215"/>
      <c r="W296" s="215"/>
      <c r="X296" s="215"/>
      <c r="Y296" s="215"/>
      <c r="Z296" s="215"/>
      <c r="AA296" s="215"/>
      <c r="AB296" s="215"/>
      <c r="AC296" s="215"/>
      <c r="AD296" s="215"/>
      <c r="AE296" s="215"/>
      <c r="AF296" s="215"/>
      <c r="AG296" s="215"/>
      <c r="AH296" s="215"/>
      <c r="AI296" s="215"/>
      <c r="AJ296" s="215"/>
      <c r="AK296" s="215"/>
      <c r="AL296" s="215"/>
      <c r="AM296" s="215"/>
      <c r="AN296" s="215"/>
      <c r="AO296" s="215"/>
    </row>
    <row r="297" spans="2:41" s="46" customFormat="1" x14ac:dyDescent="0.25">
      <c r="B297" s="59"/>
      <c r="C297" s="56"/>
      <c r="D297" s="21"/>
      <c r="E297" s="21"/>
      <c r="F297" s="45"/>
      <c r="G297" s="74"/>
      <c r="H297" s="45"/>
      <c r="I297" s="215"/>
      <c r="J297" s="215"/>
      <c r="K297" s="215"/>
      <c r="L297" s="215"/>
      <c r="M297" s="216"/>
      <c r="N297" s="215"/>
      <c r="O297" s="215"/>
      <c r="P297" s="215"/>
      <c r="Q297" s="215"/>
      <c r="R297" s="215"/>
      <c r="S297" s="215"/>
      <c r="T297" s="215"/>
      <c r="U297" s="215"/>
      <c r="V297" s="215"/>
      <c r="W297" s="215"/>
      <c r="X297" s="215"/>
      <c r="Y297" s="215"/>
      <c r="Z297" s="215"/>
      <c r="AA297" s="215"/>
      <c r="AB297" s="215"/>
      <c r="AC297" s="215"/>
      <c r="AD297" s="215"/>
      <c r="AE297" s="215"/>
      <c r="AF297" s="215"/>
      <c r="AG297" s="215"/>
      <c r="AH297" s="215"/>
      <c r="AI297" s="215"/>
      <c r="AJ297" s="215"/>
      <c r="AK297" s="215"/>
      <c r="AL297" s="215"/>
      <c r="AM297" s="215"/>
      <c r="AN297" s="215"/>
      <c r="AO297" s="215"/>
    </row>
    <row r="298" spans="2:41" s="46" customFormat="1" x14ac:dyDescent="0.25">
      <c r="B298" s="59"/>
      <c r="C298" s="56"/>
      <c r="D298" s="45"/>
      <c r="E298" s="45"/>
      <c r="F298" s="45"/>
      <c r="G298" s="74"/>
      <c r="H298" s="45"/>
      <c r="I298" s="215"/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  <c r="U298" s="215"/>
      <c r="V298" s="215"/>
      <c r="W298" s="215"/>
      <c r="X298" s="215"/>
      <c r="Y298" s="215"/>
      <c r="Z298" s="215"/>
      <c r="AA298" s="215"/>
      <c r="AB298" s="215"/>
      <c r="AC298" s="215"/>
      <c r="AD298" s="215"/>
      <c r="AE298" s="215"/>
      <c r="AF298" s="215"/>
      <c r="AG298" s="215"/>
      <c r="AH298" s="215"/>
      <c r="AI298" s="215"/>
      <c r="AJ298" s="215"/>
      <c r="AK298" s="215"/>
      <c r="AL298" s="215"/>
      <c r="AM298" s="215"/>
      <c r="AN298" s="215"/>
      <c r="AO298" s="215"/>
    </row>
    <row r="299" spans="2:41" s="46" customFormat="1" x14ac:dyDescent="0.25">
      <c r="B299" s="59"/>
      <c r="C299" s="56"/>
      <c r="D299" s="45"/>
      <c r="E299" s="45"/>
      <c r="F299" s="45"/>
      <c r="G299" s="74"/>
      <c r="H299" s="45"/>
      <c r="I299" s="215"/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  <c r="U299" s="215"/>
      <c r="V299" s="215"/>
      <c r="W299" s="215"/>
      <c r="X299" s="215"/>
      <c r="Y299" s="215"/>
      <c r="Z299" s="215"/>
      <c r="AA299" s="215"/>
      <c r="AB299" s="215"/>
      <c r="AC299" s="215"/>
      <c r="AD299" s="215"/>
      <c r="AE299" s="215"/>
      <c r="AF299" s="215"/>
      <c r="AG299" s="215"/>
      <c r="AH299" s="215"/>
      <c r="AI299" s="215"/>
      <c r="AJ299" s="215"/>
      <c r="AK299" s="215"/>
      <c r="AL299" s="215"/>
      <c r="AM299" s="215"/>
      <c r="AN299" s="215"/>
      <c r="AO299" s="215"/>
    </row>
    <row r="300" spans="2:41" s="46" customFormat="1" x14ac:dyDescent="0.25">
      <c r="B300" s="59"/>
      <c r="C300" s="56"/>
      <c r="D300" s="19"/>
      <c r="E300" s="19"/>
      <c r="F300" s="45"/>
      <c r="G300" s="74"/>
      <c r="H300" s="45"/>
      <c r="I300" s="215"/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  <c r="U300" s="215"/>
      <c r="V300" s="215"/>
      <c r="W300" s="215"/>
      <c r="X300" s="215"/>
      <c r="Y300" s="215"/>
      <c r="Z300" s="215"/>
      <c r="AA300" s="215"/>
      <c r="AB300" s="215"/>
      <c r="AC300" s="215"/>
      <c r="AD300" s="215"/>
      <c r="AE300" s="215"/>
      <c r="AF300" s="215"/>
      <c r="AG300" s="215"/>
      <c r="AH300" s="215"/>
      <c r="AI300" s="215"/>
      <c r="AJ300" s="215"/>
      <c r="AK300" s="215"/>
      <c r="AL300" s="215"/>
      <c r="AM300" s="215"/>
      <c r="AN300" s="215"/>
      <c r="AO300" s="215"/>
    </row>
    <row r="301" spans="2:41" s="46" customFormat="1" x14ac:dyDescent="0.25">
      <c r="B301" s="59"/>
      <c r="C301" s="56"/>
      <c r="D301" s="45"/>
      <c r="E301" s="45"/>
      <c r="F301" s="45"/>
      <c r="G301" s="74"/>
      <c r="H301" s="45"/>
      <c r="I301" s="215"/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  <c r="U301" s="215"/>
      <c r="V301" s="215"/>
      <c r="W301" s="215"/>
      <c r="X301" s="215"/>
      <c r="Y301" s="215"/>
      <c r="Z301" s="215"/>
      <c r="AA301" s="215"/>
      <c r="AB301" s="215"/>
      <c r="AC301" s="215"/>
      <c r="AD301" s="215"/>
      <c r="AE301" s="215"/>
      <c r="AF301" s="215"/>
      <c r="AG301" s="215"/>
      <c r="AH301" s="215"/>
      <c r="AI301" s="215"/>
      <c r="AJ301" s="215"/>
      <c r="AK301" s="215"/>
      <c r="AL301" s="215"/>
      <c r="AM301" s="215"/>
      <c r="AN301" s="215"/>
      <c r="AO301" s="215"/>
    </row>
    <row r="302" spans="2:41" s="46" customFormat="1" x14ac:dyDescent="0.25">
      <c r="B302" s="59"/>
      <c r="C302" s="56"/>
      <c r="D302" s="45"/>
      <c r="E302" s="45"/>
      <c r="F302" s="45"/>
      <c r="G302" s="74"/>
      <c r="H302" s="45"/>
      <c r="I302" s="215"/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  <c r="U302" s="215"/>
      <c r="V302" s="215"/>
      <c r="W302" s="215"/>
      <c r="X302" s="215"/>
      <c r="Y302" s="215"/>
      <c r="Z302" s="215"/>
      <c r="AA302" s="215"/>
      <c r="AB302" s="215"/>
      <c r="AC302" s="215"/>
      <c r="AD302" s="215"/>
      <c r="AE302" s="215"/>
      <c r="AF302" s="215"/>
      <c r="AG302" s="215"/>
      <c r="AH302" s="215"/>
      <c r="AI302" s="215"/>
      <c r="AJ302" s="215"/>
      <c r="AK302" s="215"/>
      <c r="AL302" s="215"/>
      <c r="AM302" s="215"/>
      <c r="AN302" s="215"/>
      <c r="AO302" s="215"/>
    </row>
    <row r="303" spans="2:41" s="46" customFormat="1" x14ac:dyDescent="0.25">
      <c r="B303" s="59"/>
      <c r="C303" s="48"/>
      <c r="D303" s="45"/>
      <c r="E303" s="56"/>
      <c r="F303" s="84"/>
      <c r="G303" s="82"/>
      <c r="H303" s="56"/>
      <c r="I303" s="215"/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  <c r="U303" s="215"/>
      <c r="V303" s="215"/>
      <c r="W303" s="215"/>
      <c r="X303" s="215"/>
      <c r="Y303" s="215"/>
      <c r="Z303" s="215"/>
      <c r="AA303" s="215"/>
      <c r="AB303" s="215"/>
      <c r="AC303" s="215"/>
      <c r="AD303" s="215"/>
      <c r="AE303" s="215"/>
      <c r="AF303" s="215"/>
      <c r="AG303" s="215"/>
      <c r="AH303" s="215"/>
      <c r="AI303" s="215"/>
      <c r="AJ303" s="215"/>
      <c r="AK303" s="215"/>
      <c r="AL303" s="215"/>
      <c r="AM303" s="215"/>
      <c r="AN303" s="215"/>
      <c r="AO303" s="215"/>
    </row>
    <row r="304" spans="2:41" s="46" customFormat="1" x14ac:dyDescent="0.25">
      <c r="B304" s="107"/>
      <c r="C304" s="56"/>
      <c r="D304" s="45"/>
      <c r="E304" s="45"/>
      <c r="F304" s="45"/>
      <c r="G304" s="74"/>
      <c r="H304" s="45"/>
      <c r="I304" s="215"/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  <c r="U304" s="215"/>
      <c r="V304" s="215"/>
      <c r="W304" s="215"/>
      <c r="X304" s="215"/>
      <c r="Y304" s="215"/>
      <c r="Z304" s="215"/>
      <c r="AA304" s="215"/>
      <c r="AB304" s="215"/>
      <c r="AC304" s="215"/>
      <c r="AD304" s="215"/>
      <c r="AE304" s="215"/>
      <c r="AF304" s="215"/>
      <c r="AG304" s="215"/>
      <c r="AH304" s="215"/>
      <c r="AI304" s="215"/>
      <c r="AJ304" s="215"/>
      <c r="AK304" s="215"/>
      <c r="AL304" s="215"/>
      <c r="AM304" s="215"/>
      <c r="AN304" s="215"/>
      <c r="AO304" s="215"/>
    </row>
    <row r="305" spans="2:41" s="46" customFormat="1" x14ac:dyDescent="0.25">
      <c r="B305" s="107"/>
      <c r="C305" s="56"/>
      <c r="D305" s="19"/>
      <c r="E305" s="19"/>
      <c r="F305" s="45"/>
      <c r="G305" s="74"/>
      <c r="H305" s="45"/>
      <c r="I305" s="215"/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  <c r="U305" s="215"/>
      <c r="V305" s="215"/>
      <c r="W305" s="215"/>
      <c r="X305" s="215"/>
      <c r="Y305" s="215"/>
      <c r="Z305" s="215"/>
      <c r="AA305" s="215"/>
      <c r="AB305" s="215"/>
      <c r="AC305" s="215"/>
      <c r="AD305" s="215"/>
      <c r="AE305" s="215"/>
      <c r="AF305" s="215"/>
      <c r="AG305" s="215"/>
      <c r="AH305" s="215"/>
      <c r="AI305" s="215"/>
      <c r="AJ305" s="215"/>
      <c r="AK305" s="215"/>
      <c r="AL305" s="215"/>
      <c r="AM305" s="215"/>
      <c r="AN305" s="215"/>
      <c r="AO305" s="215"/>
    </row>
    <row r="306" spans="2:41" s="46" customFormat="1" x14ac:dyDescent="0.25">
      <c r="B306" s="107"/>
      <c r="C306" s="56"/>
      <c r="D306" s="19"/>
      <c r="E306" s="19"/>
      <c r="F306" s="45"/>
      <c r="G306" s="74"/>
      <c r="H306" s="45"/>
      <c r="I306" s="215"/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  <c r="U306" s="215"/>
      <c r="V306" s="215"/>
      <c r="W306" s="215"/>
      <c r="X306" s="215"/>
      <c r="Y306" s="215"/>
      <c r="Z306" s="215"/>
      <c r="AA306" s="215"/>
      <c r="AB306" s="215"/>
      <c r="AC306" s="215"/>
      <c r="AD306" s="215"/>
      <c r="AE306" s="215"/>
      <c r="AF306" s="215"/>
      <c r="AG306" s="215"/>
      <c r="AH306" s="215"/>
      <c r="AI306" s="215"/>
      <c r="AJ306" s="215"/>
      <c r="AK306" s="215"/>
      <c r="AL306" s="215"/>
      <c r="AM306" s="215"/>
      <c r="AN306" s="215"/>
      <c r="AO306" s="215"/>
    </row>
    <row r="307" spans="2:41" s="46" customFormat="1" x14ac:dyDescent="0.25">
      <c r="B307" s="107"/>
      <c r="C307" s="56"/>
      <c r="D307" s="19"/>
      <c r="E307" s="19"/>
      <c r="F307" s="45"/>
      <c r="G307" s="74"/>
      <c r="H307" s="45"/>
      <c r="I307" s="215"/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  <c r="U307" s="215"/>
      <c r="V307" s="215"/>
      <c r="W307" s="215"/>
      <c r="X307" s="215"/>
      <c r="Y307" s="215"/>
      <c r="Z307" s="215"/>
      <c r="AA307" s="215"/>
      <c r="AB307" s="215"/>
      <c r="AC307" s="215"/>
      <c r="AD307" s="215"/>
      <c r="AE307" s="215"/>
      <c r="AF307" s="215"/>
      <c r="AG307" s="215"/>
      <c r="AH307" s="215"/>
      <c r="AI307" s="215"/>
      <c r="AJ307" s="215"/>
      <c r="AK307" s="215"/>
      <c r="AL307" s="215"/>
      <c r="AM307" s="215"/>
      <c r="AN307" s="215"/>
      <c r="AO307" s="215"/>
    </row>
    <row r="308" spans="2:41" s="46" customFormat="1" x14ac:dyDescent="0.25">
      <c r="B308" s="107"/>
      <c r="C308" s="56"/>
      <c r="D308" s="85"/>
      <c r="G308" s="74"/>
      <c r="H308" s="45"/>
      <c r="I308" s="215"/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  <c r="U308" s="215"/>
      <c r="V308" s="215"/>
      <c r="W308" s="215"/>
      <c r="X308" s="215"/>
      <c r="Y308" s="215"/>
      <c r="Z308" s="215"/>
      <c r="AA308" s="215"/>
      <c r="AB308" s="215"/>
      <c r="AC308" s="215"/>
      <c r="AD308" s="215"/>
      <c r="AE308" s="215"/>
      <c r="AF308" s="215"/>
      <c r="AG308" s="215"/>
      <c r="AH308" s="215"/>
      <c r="AI308" s="215"/>
      <c r="AJ308" s="215"/>
      <c r="AK308" s="215"/>
      <c r="AL308" s="215"/>
      <c r="AM308" s="215"/>
      <c r="AN308" s="215"/>
      <c r="AO308" s="215"/>
    </row>
    <row r="309" spans="2:41" s="46" customFormat="1" x14ac:dyDescent="0.25">
      <c r="B309" s="107"/>
      <c r="C309" s="56"/>
      <c r="D309" s="21"/>
      <c r="G309" s="74"/>
      <c r="H309" s="45"/>
      <c r="I309" s="215"/>
      <c r="J309" s="215"/>
      <c r="K309" s="215"/>
      <c r="L309" s="215"/>
      <c r="M309" s="215"/>
      <c r="N309" s="215"/>
      <c r="O309" s="215"/>
      <c r="P309" s="215"/>
      <c r="Q309" s="215"/>
      <c r="R309" s="215"/>
      <c r="S309" s="215"/>
      <c r="T309" s="215"/>
      <c r="U309" s="215"/>
      <c r="V309" s="215"/>
      <c r="W309" s="215"/>
      <c r="X309" s="215"/>
      <c r="Y309" s="215"/>
      <c r="Z309" s="215"/>
      <c r="AA309" s="215"/>
      <c r="AB309" s="215"/>
      <c r="AC309" s="215"/>
      <c r="AD309" s="215"/>
      <c r="AE309" s="215"/>
      <c r="AF309" s="215"/>
      <c r="AG309" s="215"/>
      <c r="AH309" s="215"/>
      <c r="AI309" s="215"/>
      <c r="AJ309" s="215"/>
      <c r="AK309" s="215"/>
      <c r="AL309" s="215"/>
      <c r="AM309" s="215"/>
      <c r="AN309" s="215"/>
      <c r="AO309" s="215"/>
    </row>
    <row r="310" spans="2:41" s="46" customFormat="1" x14ac:dyDescent="0.25">
      <c r="B310" s="107"/>
      <c r="C310" s="56"/>
      <c r="D310" s="21"/>
      <c r="G310" s="74"/>
      <c r="H310" s="45"/>
      <c r="I310" s="215"/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  <c r="U310" s="215"/>
      <c r="V310" s="215"/>
      <c r="W310" s="215"/>
      <c r="X310" s="215"/>
      <c r="Y310" s="215"/>
      <c r="Z310" s="215"/>
      <c r="AA310" s="215"/>
      <c r="AB310" s="215"/>
      <c r="AC310" s="215"/>
      <c r="AD310" s="215"/>
      <c r="AE310" s="215"/>
      <c r="AF310" s="215"/>
      <c r="AG310" s="215"/>
      <c r="AH310" s="215"/>
      <c r="AI310" s="215"/>
      <c r="AJ310" s="215"/>
      <c r="AK310" s="215"/>
      <c r="AL310" s="215"/>
      <c r="AM310" s="215"/>
      <c r="AN310" s="215"/>
      <c r="AO310" s="215"/>
    </row>
    <row r="311" spans="2:41" s="46" customFormat="1" x14ac:dyDescent="0.25">
      <c r="B311" s="107"/>
      <c r="C311" s="56"/>
      <c r="D311" s="21"/>
      <c r="G311" s="74"/>
      <c r="H311" s="45"/>
      <c r="I311" s="215"/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  <c r="U311" s="215"/>
      <c r="V311" s="215"/>
      <c r="W311" s="215"/>
      <c r="X311" s="215"/>
      <c r="Y311" s="215"/>
      <c r="Z311" s="215"/>
      <c r="AA311" s="215"/>
      <c r="AB311" s="215"/>
      <c r="AC311" s="215"/>
      <c r="AD311" s="215"/>
      <c r="AE311" s="215"/>
      <c r="AF311" s="215"/>
      <c r="AG311" s="215"/>
      <c r="AH311" s="215"/>
      <c r="AI311" s="215"/>
      <c r="AJ311" s="215"/>
      <c r="AK311" s="215"/>
      <c r="AL311" s="215"/>
      <c r="AM311" s="215"/>
      <c r="AN311" s="215"/>
      <c r="AO311" s="215"/>
    </row>
    <row r="312" spans="2:41" s="46" customFormat="1" x14ac:dyDescent="0.25">
      <c r="B312" s="59"/>
      <c r="C312" s="56"/>
      <c r="D312" s="45"/>
      <c r="E312" s="45"/>
      <c r="F312" s="45"/>
      <c r="G312" s="74"/>
      <c r="H312" s="45"/>
      <c r="I312" s="215"/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215"/>
      <c r="U312" s="215"/>
      <c r="V312" s="215"/>
      <c r="W312" s="215"/>
      <c r="X312" s="215"/>
      <c r="Y312" s="215"/>
      <c r="Z312" s="215"/>
      <c r="AA312" s="215"/>
      <c r="AB312" s="215"/>
      <c r="AC312" s="215"/>
      <c r="AD312" s="215"/>
      <c r="AE312" s="215"/>
      <c r="AF312" s="215"/>
      <c r="AG312" s="215"/>
      <c r="AH312" s="215"/>
      <c r="AI312" s="215"/>
      <c r="AJ312" s="215"/>
      <c r="AK312" s="215"/>
      <c r="AL312" s="215"/>
      <c r="AM312" s="215"/>
      <c r="AN312" s="215"/>
      <c r="AO312" s="215"/>
    </row>
    <row r="313" spans="2:41" s="46" customFormat="1" x14ac:dyDescent="0.25">
      <c r="B313" s="59"/>
      <c r="C313" s="56"/>
      <c r="D313" s="21"/>
      <c r="E313" s="21"/>
      <c r="F313" s="45"/>
      <c r="G313" s="74"/>
      <c r="H313" s="45"/>
      <c r="I313" s="215"/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  <c r="U313" s="215"/>
      <c r="V313" s="215"/>
      <c r="W313" s="215"/>
      <c r="X313" s="215"/>
      <c r="Y313" s="215"/>
      <c r="Z313" s="215"/>
      <c r="AA313" s="215"/>
      <c r="AB313" s="215"/>
      <c r="AC313" s="215"/>
      <c r="AD313" s="215"/>
      <c r="AE313" s="215"/>
      <c r="AF313" s="215"/>
      <c r="AG313" s="215"/>
      <c r="AH313" s="215"/>
      <c r="AI313" s="215"/>
      <c r="AJ313" s="215"/>
      <c r="AK313" s="215"/>
      <c r="AL313" s="215"/>
      <c r="AM313" s="215"/>
      <c r="AN313" s="215"/>
      <c r="AO313" s="215"/>
    </row>
    <row r="314" spans="2:41" s="46" customFormat="1" x14ac:dyDescent="0.25">
      <c r="B314" s="59"/>
      <c r="C314" s="56"/>
      <c r="D314" s="45"/>
      <c r="E314" s="45"/>
      <c r="F314" s="45"/>
      <c r="G314" s="74"/>
      <c r="H314" s="45"/>
      <c r="I314" s="215"/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215"/>
      <c r="U314" s="215"/>
      <c r="V314" s="215"/>
      <c r="W314" s="215"/>
      <c r="X314" s="215"/>
      <c r="Y314" s="215"/>
      <c r="Z314" s="215"/>
      <c r="AA314" s="215"/>
      <c r="AB314" s="215"/>
      <c r="AC314" s="215"/>
      <c r="AD314" s="215"/>
      <c r="AE314" s="215"/>
      <c r="AF314" s="215"/>
      <c r="AG314" s="215"/>
      <c r="AH314" s="215"/>
      <c r="AI314" s="215"/>
      <c r="AJ314" s="215"/>
      <c r="AK314" s="215"/>
      <c r="AL314" s="215"/>
      <c r="AM314" s="215"/>
      <c r="AN314" s="215"/>
      <c r="AO314" s="215"/>
    </row>
    <row r="315" spans="2:41" s="46" customFormat="1" x14ac:dyDescent="0.25">
      <c r="B315" s="59"/>
      <c r="C315" s="56"/>
      <c r="D315" s="45"/>
      <c r="E315" s="45"/>
      <c r="F315" s="45"/>
      <c r="G315" s="74"/>
      <c r="H315" s="45"/>
      <c r="I315" s="215"/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  <c r="U315" s="215"/>
      <c r="V315" s="215"/>
      <c r="W315" s="215"/>
      <c r="X315" s="215"/>
      <c r="Y315" s="215"/>
      <c r="Z315" s="215"/>
      <c r="AA315" s="215"/>
      <c r="AB315" s="215"/>
      <c r="AC315" s="215"/>
      <c r="AD315" s="215"/>
      <c r="AE315" s="215"/>
      <c r="AF315" s="215"/>
      <c r="AG315" s="215"/>
      <c r="AH315" s="215"/>
      <c r="AI315" s="215"/>
      <c r="AJ315" s="215"/>
      <c r="AK315" s="215"/>
      <c r="AL315" s="215"/>
      <c r="AM315" s="215"/>
      <c r="AN315" s="215"/>
      <c r="AO315" s="215"/>
    </row>
    <row r="316" spans="2:41" s="27" customFormat="1" x14ac:dyDescent="0.25">
      <c r="B316" s="59"/>
      <c r="D316" s="45"/>
      <c r="F316" s="45"/>
      <c r="G316" s="74"/>
      <c r="I316" s="210"/>
      <c r="J316" s="210"/>
      <c r="K316" s="210"/>
      <c r="L316" s="210"/>
      <c r="M316" s="210"/>
      <c r="N316" s="210"/>
      <c r="O316" s="210"/>
      <c r="P316" s="210"/>
      <c r="Q316" s="210"/>
      <c r="R316" s="210"/>
      <c r="S316" s="210"/>
      <c r="T316" s="210"/>
      <c r="U316" s="210"/>
      <c r="V316" s="210"/>
      <c r="W316" s="210"/>
      <c r="X316" s="210"/>
      <c r="Y316" s="210"/>
      <c r="Z316" s="210"/>
      <c r="AA316" s="210"/>
      <c r="AB316" s="210"/>
      <c r="AC316" s="210"/>
      <c r="AD316" s="210"/>
      <c r="AE316" s="210"/>
      <c r="AF316" s="210"/>
      <c r="AG316" s="210"/>
      <c r="AH316" s="210"/>
      <c r="AI316" s="210"/>
      <c r="AJ316" s="210"/>
      <c r="AK316" s="210"/>
      <c r="AL316" s="210"/>
      <c r="AM316" s="210"/>
      <c r="AN316" s="210"/>
      <c r="AO316" s="210"/>
    </row>
    <row r="317" spans="2:41" s="27" customFormat="1" x14ac:dyDescent="0.25">
      <c r="B317" s="59"/>
      <c r="D317" s="19"/>
      <c r="E317" s="19"/>
      <c r="F317" s="45"/>
      <c r="G317" s="74"/>
      <c r="I317" s="210"/>
      <c r="J317" s="210"/>
      <c r="K317" s="210"/>
      <c r="L317" s="210"/>
      <c r="M317" s="210"/>
      <c r="N317" s="210"/>
      <c r="O317" s="210"/>
      <c r="P317" s="210"/>
      <c r="Q317" s="210"/>
      <c r="R317" s="210"/>
      <c r="S317" s="210"/>
      <c r="T317" s="210"/>
      <c r="U317" s="210"/>
      <c r="V317" s="210"/>
      <c r="W317" s="210"/>
      <c r="X317" s="210"/>
      <c r="Y317" s="210"/>
      <c r="Z317" s="210"/>
      <c r="AA317" s="210"/>
      <c r="AB317" s="210"/>
      <c r="AC317" s="210"/>
      <c r="AD317" s="210"/>
      <c r="AE317" s="210"/>
      <c r="AF317" s="210"/>
      <c r="AG317" s="210"/>
      <c r="AH317" s="210"/>
      <c r="AI317" s="210"/>
      <c r="AJ317" s="210"/>
      <c r="AK317" s="210"/>
      <c r="AL317" s="210"/>
      <c r="AM317" s="210"/>
      <c r="AN317" s="210"/>
      <c r="AO317" s="210"/>
    </row>
    <row r="318" spans="2:41" s="27" customFormat="1" x14ac:dyDescent="0.25">
      <c r="B318" s="59"/>
      <c r="D318" s="45"/>
      <c r="F318" s="45"/>
      <c r="G318" s="74"/>
      <c r="I318" s="210"/>
      <c r="J318" s="210"/>
      <c r="K318" s="210"/>
      <c r="L318" s="210"/>
      <c r="M318" s="210"/>
      <c r="N318" s="210"/>
      <c r="O318" s="210"/>
      <c r="P318" s="210"/>
      <c r="Q318" s="210"/>
      <c r="R318" s="210"/>
      <c r="S318" s="210"/>
      <c r="T318" s="210"/>
      <c r="U318" s="210"/>
      <c r="V318" s="210"/>
      <c r="W318" s="210"/>
      <c r="X318" s="210"/>
      <c r="Y318" s="210"/>
      <c r="Z318" s="210"/>
      <c r="AA318" s="210"/>
      <c r="AB318" s="210"/>
      <c r="AC318" s="210"/>
      <c r="AD318" s="210"/>
      <c r="AE318" s="210"/>
      <c r="AF318" s="210"/>
      <c r="AG318" s="210"/>
      <c r="AH318" s="210"/>
      <c r="AI318" s="210"/>
      <c r="AJ318" s="210"/>
      <c r="AK318" s="210"/>
      <c r="AL318" s="210"/>
      <c r="AM318" s="210"/>
      <c r="AN318" s="210"/>
      <c r="AO318" s="210"/>
    </row>
    <row r="319" spans="2:41" s="27" customFormat="1" x14ac:dyDescent="0.25">
      <c r="B319" s="59"/>
      <c r="D319" s="45"/>
      <c r="F319" s="45"/>
      <c r="G319" s="74"/>
      <c r="I319" s="210"/>
      <c r="J319" s="210"/>
      <c r="K319" s="210"/>
      <c r="L319" s="210"/>
      <c r="M319" s="210"/>
      <c r="N319" s="210"/>
      <c r="O319" s="210"/>
      <c r="P319" s="210"/>
      <c r="Q319" s="210"/>
      <c r="R319" s="210"/>
      <c r="S319" s="210"/>
      <c r="T319" s="210"/>
      <c r="U319" s="210"/>
      <c r="V319" s="210"/>
      <c r="W319" s="210"/>
      <c r="X319" s="210"/>
      <c r="Y319" s="210"/>
      <c r="Z319" s="210"/>
      <c r="AA319" s="210"/>
      <c r="AB319" s="210"/>
      <c r="AC319" s="210"/>
      <c r="AD319" s="210"/>
      <c r="AE319" s="210"/>
      <c r="AF319" s="210"/>
      <c r="AG319" s="210"/>
      <c r="AH319" s="210"/>
      <c r="AI319" s="210"/>
      <c r="AJ319" s="210"/>
      <c r="AK319" s="210"/>
      <c r="AL319" s="210"/>
      <c r="AM319" s="210"/>
      <c r="AN319" s="210"/>
      <c r="AO319" s="210"/>
    </row>
    <row r="320" spans="2:41" s="27" customFormat="1" x14ac:dyDescent="0.25">
      <c r="B320" s="59"/>
      <c r="D320" s="19"/>
      <c r="E320" s="19"/>
      <c r="F320" s="45"/>
      <c r="G320" s="74"/>
      <c r="I320" s="210"/>
      <c r="J320" s="210"/>
      <c r="K320" s="210"/>
      <c r="L320" s="210"/>
      <c r="M320" s="210"/>
      <c r="N320" s="210"/>
      <c r="O320" s="210"/>
      <c r="P320" s="210"/>
      <c r="Q320" s="210"/>
      <c r="R320" s="210"/>
      <c r="S320" s="210"/>
      <c r="T320" s="210"/>
      <c r="U320" s="210"/>
      <c r="V320" s="210"/>
      <c r="W320" s="210"/>
      <c r="X320" s="210"/>
      <c r="Y320" s="210"/>
      <c r="Z320" s="210"/>
      <c r="AA320" s="210"/>
      <c r="AB320" s="210"/>
      <c r="AC320" s="210"/>
      <c r="AD320" s="210"/>
      <c r="AE320" s="210"/>
      <c r="AF320" s="210"/>
      <c r="AG320" s="210"/>
      <c r="AH320" s="210"/>
      <c r="AI320" s="210"/>
      <c r="AJ320" s="210"/>
      <c r="AK320" s="210"/>
      <c r="AL320" s="210"/>
      <c r="AM320" s="210"/>
      <c r="AN320" s="210"/>
      <c r="AO320" s="210"/>
    </row>
    <row r="321" spans="2:41" s="27" customFormat="1" x14ac:dyDescent="0.25">
      <c r="B321" s="59"/>
      <c r="D321" s="45"/>
      <c r="F321" s="45"/>
      <c r="G321" s="74"/>
      <c r="I321" s="210"/>
      <c r="J321" s="210"/>
      <c r="K321" s="210"/>
      <c r="L321" s="210"/>
      <c r="M321" s="210"/>
      <c r="N321" s="210"/>
      <c r="O321" s="210"/>
      <c r="P321" s="210"/>
      <c r="Q321" s="210"/>
      <c r="R321" s="210"/>
      <c r="S321" s="210"/>
      <c r="T321" s="210"/>
      <c r="U321" s="210"/>
      <c r="V321" s="210"/>
      <c r="W321" s="210"/>
      <c r="X321" s="210"/>
      <c r="Y321" s="210"/>
      <c r="Z321" s="210"/>
      <c r="AA321" s="210"/>
      <c r="AB321" s="210"/>
      <c r="AC321" s="210"/>
      <c r="AD321" s="210"/>
      <c r="AE321" s="210"/>
      <c r="AF321" s="210"/>
      <c r="AG321" s="210"/>
      <c r="AH321" s="210"/>
      <c r="AI321" s="210"/>
      <c r="AJ321" s="210"/>
      <c r="AK321" s="210"/>
      <c r="AL321" s="210"/>
      <c r="AM321" s="210"/>
      <c r="AN321" s="210"/>
      <c r="AO321" s="210"/>
    </row>
    <row r="322" spans="2:41" s="27" customFormat="1" x14ac:dyDescent="0.25">
      <c r="B322" s="59"/>
      <c r="D322" s="45"/>
      <c r="F322" s="45"/>
      <c r="G322" s="74"/>
      <c r="I322" s="210"/>
      <c r="J322" s="210"/>
      <c r="K322" s="210"/>
      <c r="L322" s="210"/>
      <c r="M322" s="210"/>
      <c r="N322" s="210"/>
      <c r="O322" s="210"/>
      <c r="P322" s="210"/>
      <c r="Q322" s="210"/>
      <c r="R322" s="210"/>
      <c r="S322" s="210"/>
      <c r="T322" s="210"/>
      <c r="U322" s="210"/>
      <c r="V322" s="210"/>
      <c r="W322" s="210"/>
      <c r="X322" s="210"/>
      <c r="Y322" s="210"/>
      <c r="Z322" s="210"/>
      <c r="AA322" s="210"/>
      <c r="AB322" s="210"/>
      <c r="AC322" s="210"/>
      <c r="AD322" s="210"/>
      <c r="AE322" s="210"/>
      <c r="AF322" s="210"/>
      <c r="AG322" s="210"/>
      <c r="AH322" s="210"/>
      <c r="AI322" s="210"/>
      <c r="AJ322" s="210"/>
      <c r="AK322" s="210"/>
      <c r="AL322" s="210"/>
      <c r="AM322" s="210"/>
      <c r="AN322" s="210"/>
      <c r="AO322" s="210"/>
    </row>
    <row r="323" spans="2:41" s="27" customFormat="1" x14ac:dyDescent="0.25">
      <c r="B323" s="59"/>
      <c r="D323" s="45"/>
      <c r="F323" s="45"/>
      <c r="G323" s="74"/>
      <c r="I323" s="210"/>
      <c r="J323" s="210"/>
      <c r="K323" s="210"/>
      <c r="L323" s="210"/>
      <c r="M323" s="210"/>
      <c r="N323" s="210"/>
      <c r="O323" s="210"/>
      <c r="P323" s="210"/>
      <c r="Q323" s="210"/>
      <c r="R323" s="210"/>
      <c r="S323" s="210"/>
      <c r="T323" s="210"/>
      <c r="U323" s="210"/>
      <c r="V323" s="210"/>
      <c r="W323" s="210"/>
      <c r="X323" s="210"/>
      <c r="Y323" s="210"/>
      <c r="Z323" s="210"/>
      <c r="AA323" s="210"/>
      <c r="AB323" s="210"/>
      <c r="AC323" s="210"/>
      <c r="AD323" s="210"/>
      <c r="AE323" s="210"/>
      <c r="AF323" s="210"/>
      <c r="AG323" s="210"/>
      <c r="AH323" s="210"/>
      <c r="AI323" s="210"/>
      <c r="AJ323" s="210"/>
      <c r="AK323" s="210"/>
      <c r="AL323" s="210"/>
      <c r="AM323" s="210"/>
      <c r="AN323" s="210"/>
      <c r="AO323" s="210"/>
    </row>
    <row r="324" spans="2:41" s="93" customFormat="1" x14ac:dyDescent="0.25">
      <c r="B324" s="108"/>
      <c r="C324" s="46"/>
      <c r="G324" s="70"/>
      <c r="I324" s="218"/>
      <c r="J324" s="218"/>
      <c r="K324" s="218"/>
      <c r="L324" s="218"/>
      <c r="M324" s="218"/>
      <c r="N324" s="218"/>
      <c r="O324" s="218"/>
      <c r="P324" s="218"/>
      <c r="Q324" s="218"/>
      <c r="R324" s="218"/>
      <c r="S324" s="218"/>
      <c r="T324" s="218"/>
      <c r="U324" s="218"/>
      <c r="V324" s="218"/>
      <c r="W324" s="218"/>
      <c r="X324" s="218"/>
      <c r="Y324" s="218"/>
      <c r="Z324" s="218"/>
      <c r="AA324" s="218"/>
      <c r="AB324" s="218"/>
      <c r="AC324" s="218"/>
      <c r="AD324" s="218"/>
      <c r="AE324" s="218"/>
      <c r="AF324" s="218"/>
      <c r="AG324" s="218"/>
      <c r="AH324" s="218"/>
      <c r="AI324" s="218"/>
      <c r="AJ324" s="218"/>
      <c r="AK324" s="218"/>
      <c r="AL324" s="218"/>
      <c r="AM324" s="218"/>
      <c r="AN324" s="218"/>
      <c r="AO324" s="218"/>
    </row>
    <row r="325" spans="2:41" s="27" customFormat="1" x14ac:dyDescent="0.25">
      <c r="B325" s="39"/>
      <c r="C325" s="48"/>
      <c r="D325" s="40"/>
      <c r="E325" s="34"/>
      <c r="F325" s="34"/>
      <c r="G325" s="75"/>
      <c r="H325" s="34"/>
      <c r="I325" s="210"/>
      <c r="J325" s="210"/>
      <c r="K325" s="210"/>
      <c r="L325" s="210"/>
      <c r="M325" s="210"/>
      <c r="N325" s="210"/>
      <c r="O325" s="210"/>
      <c r="P325" s="210"/>
      <c r="Q325" s="210"/>
      <c r="R325" s="210"/>
      <c r="S325" s="210"/>
      <c r="T325" s="210"/>
      <c r="U325" s="210"/>
      <c r="V325" s="210"/>
      <c r="W325" s="210"/>
      <c r="X325" s="210"/>
      <c r="Y325" s="210"/>
      <c r="Z325" s="210"/>
      <c r="AA325" s="210"/>
      <c r="AB325" s="210"/>
      <c r="AC325" s="210"/>
      <c r="AD325" s="210"/>
      <c r="AE325" s="210"/>
      <c r="AF325" s="210"/>
      <c r="AG325" s="210"/>
      <c r="AH325" s="210"/>
      <c r="AI325" s="210"/>
      <c r="AJ325" s="210"/>
      <c r="AK325" s="210"/>
      <c r="AL325" s="210"/>
      <c r="AM325" s="210"/>
      <c r="AN325" s="210"/>
      <c r="AO325" s="210"/>
    </row>
    <row r="326" spans="2:41" s="27" customFormat="1" x14ac:dyDescent="0.25">
      <c r="B326" s="31"/>
      <c r="C326" s="48"/>
      <c r="D326" s="54"/>
      <c r="E326" s="32"/>
      <c r="F326" s="32"/>
      <c r="G326" s="76"/>
      <c r="H326" s="32"/>
      <c r="I326" s="210"/>
      <c r="J326" s="210"/>
      <c r="K326" s="210"/>
      <c r="L326" s="210"/>
      <c r="M326" s="210"/>
      <c r="N326" s="210"/>
      <c r="O326" s="210"/>
      <c r="P326" s="210"/>
      <c r="Q326" s="210"/>
      <c r="R326" s="210"/>
      <c r="S326" s="210"/>
      <c r="T326" s="210"/>
      <c r="U326" s="210"/>
      <c r="V326" s="210"/>
      <c r="W326" s="210"/>
      <c r="X326" s="210"/>
      <c r="Y326" s="210"/>
      <c r="Z326" s="210"/>
      <c r="AA326" s="210"/>
      <c r="AB326" s="210"/>
      <c r="AC326" s="210"/>
      <c r="AD326" s="210"/>
      <c r="AE326" s="210"/>
      <c r="AF326" s="210"/>
      <c r="AG326" s="210"/>
      <c r="AH326" s="210"/>
      <c r="AI326" s="210"/>
      <c r="AJ326" s="210"/>
      <c r="AK326" s="210"/>
      <c r="AL326" s="210"/>
      <c r="AM326" s="210"/>
      <c r="AN326" s="210"/>
      <c r="AO326" s="210"/>
    </row>
    <row r="327" spans="2:41" s="27" customFormat="1" x14ac:dyDescent="0.25">
      <c r="B327" s="31"/>
      <c r="C327" s="48"/>
      <c r="D327" s="54"/>
      <c r="E327" s="32"/>
      <c r="F327" s="32"/>
      <c r="G327" s="76"/>
      <c r="H327" s="32"/>
      <c r="I327" s="210"/>
      <c r="J327" s="210"/>
      <c r="K327" s="210"/>
      <c r="L327" s="210"/>
      <c r="M327" s="210"/>
      <c r="N327" s="210"/>
      <c r="O327" s="210"/>
      <c r="P327" s="210"/>
      <c r="Q327" s="210"/>
      <c r="R327" s="210"/>
      <c r="S327" s="210"/>
      <c r="T327" s="210"/>
      <c r="U327" s="210"/>
      <c r="V327" s="210"/>
      <c r="W327" s="210"/>
      <c r="X327" s="210"/>
      <c r="Y327" s="210"/>
      <c r="Z327" s="210"/>
      <c r="AA327" s="210"/>
      <c r="AB327" s="210"/>
      <c r="AC327" s="210"/>
      <c r="AD327" s="210"/>
      <c r="AE327" s="210"/>
      <c r="AF327" s="210"/>
      <c r="AG327" s="210"/>
      <c r="AH327" s="210"/>
      <c r="AI327" s="210"/>
      <c r="AJ327" s="210"/>
      <c r="AK327" s="210"/>
      <c r="AL327" s="210"/>
      <c r="AM327" s="210"/>
      <c r="AN327" s="210"/>
      <c r="AO327" s="210"/>
    </row>
    <row r="328" spans="2:41" s="27" customFormat="1" x14ac:dyDescent="0.25">
      <c r="B328" s="31"/>
      <c r="C328" s="48"/>
      <c r="D328" s="54"/>
      <c r="E328" s="32"/>
      <c r="F328" s="32"/>
      <c r="G328" s="76"/>
      <c r="H328" s="32"/>
      <c r="I328" s="210"/>
      <c r="J328" s="210"/>
      <c r="K328" s="210"/>
      <c r="L328" s="210"/>
      <c r="M328" s="210"/>
      <c r="N328" s="210"/>
      <c r="O328" s="210"/>
      <c r="P328" s="210"/>
      <c r="Q328" s="210"/>
      <c r="R328" s="210"/>
      <c r="S328" s="210"/>
      <c r="T328" s="210"/>
      <c r="U328" s="210"/>
      <c r="V328" s="210"/>
      <c r="W328" s="210"/>
      <c r="X328" s="210"/>
      <c r="Y328" s="210"/>
      <c r="Z328" s="210"/>
      <c r="AA328" s="210"/>
      <c r="AB328" s="210"/>
      <c r="AC328" s="210"/>
      <c r="AD328" s="210"/>
      <c r="AE328" s="210"/>
      <c r="AF328" s="210"/>
      <c r="AG328" s="210"/>
      <c r="AH328" s="210"/>
      <c r="AI328" s="210"/>
      <c r="AJ328" s="210"/>
      <c r="AK328" s="210"/>
      <c r="AL328" s="210"/>
      <c r="AM328" s="210"/>
      <c r="AN328" s="210"/>
      <c r="AO328" s="210"/>
    </row>
    <row r="329" spans="2:41" s="27" customFormat="1" x14ac:dyDescent="0.25">
      <c r="B329" s="31"/>
      <c r="C329" s="48"/>
      <c r="D329" s="54"/>
      <c r="E329" s="32"/>
      <c r="F329" s="32"/>
      <c r="G329" s="76"/>
      <c r="H329" s="32"/>
      <c r="I329" s="210"/>
      <c r="J329" s="210"/>
      <c r="K329" s="210"/>
      <c r="L329" s="210"/>
      <c r="M329" s="210"/>
      <c r="N329" s="210"/>
      <c r="O329" s="210"/>
      <c r="P329" s="210"/>
      <c r="Q329" s="210"/>
      <c r="R329" s="210"/>
      <c r="S329" s="210"/>
      <c r="T329" s="210"/>
      <c r="U329" s="210"/>
      <c r="V329" s="210"/>
      <c r="W329" s="210"/>
      <c r="X329" s="210"/>
      <c r="Y329" s="210"/>
      <c r="Z329" s="210"/>
      <c r="AA329" s="210"/>
      <c r="AB329" s="210"/>
      <c r="AC329" s="210"/>
      <c r="AD329" s="210"/>
      <c r="AE329" s="210"/>
      <c r="AF329" s="210"/>
      <c r="AG329" s="210"/>
      <c r="AH329" s="210"/>
      <c r="AI329" s="210"/>
      <c r="AJ329" s="210"/>
      <c r="AK329" s="210"/>
      <c r="AL329" s="210"/>
      <c r="AM329" s="210"/>
      <c r="AN329" s="210"/>
      <c r="AO329" s="210"/>
    </row>
    <row r="330" spans="2:41" s="27" customFormat="1" x14ac:dyDescent="0.25">
      <c r="B330" s="31"/>
      <c r="C330" s="48"/>
      <c r="D330" s="54"/>
      <c r="E330" s="32"/>
      <c r="F330" s="32"/>
      <c r="G330" s="76"/>
      <c r="H330" s="32"/>
      <c r="I330" s="210"/>
      <c r="J330" s="210"/>
      <c r="K330" s="210"/>
      <c r="L330" s="210"/>
      <c r="M330" s="210"/>
      <c r="N330" s="210"/>
      <c r="O330" s="210"/>
      <c r="P330" s="210"/>
      <c r="Q330" s="210"/>
      <c r="R330" s="210"/>
      <c r="S330" s="210"/>
      <c r="T330" s="210"/>
      <c r="U330" s="210"/>
      <c r="V330" s="210"/>
      <c r="W330" s="210"/>
      <c r="X330" s="210"/>
      <c r="Y330" s="210"/>
      <c r="Z330" s="210"/>
      <c r="AA330" s="210"/>
      <c r="AB330" s="210"/>
      <c r="AC330" s="210"/>
      <c r="AD330" s="210"/>
      <c r="AE330" s="210"/>
      <c r="AF330" s="210"/>
      <c r="AG330" s="210"/>
      <c r="AH330" s="210"/>
      <c r="AI330" s="210"/>
      <c r="AJ330" s="210"/>
      <c r="AK330" s="210"/>
      <c r="AL330" s="210"/>
      <c r="AM330" s="210"/>
      <c r="AN330" s="210"/>
      <c r="AO330" s="210"/>
    </row>
    <row r="331" spans="2:41" s="27" customFormat="1" x14ac:dyDescent="0.25">
      <c r="B331" s="31"/>
      <c r="C331" s="48"/>
      <c r="D331" s="54"/>
      <c r="E331" s="32"/>
      <c r="F331" s="32"/>
      <c r="G331" s="76"/>
      <c r="H331" s="32"/>
      <c r="I331" s="210"/>
      <c r="J331" s="210"/>
      <c r="K331" s="210"/>
      <c r="L331" s="210"/>
      <c r="M331" s="210"/>
      <c r="N331" s="210"/>
      <c r="O331" s="210"/>
      <c r="P331" s="210"/>
      <c r="Q331" s="210"/>
      <c r="R331" s="210"/>
      <c r="S331" s="210"/>
      <c r="T331" s="210"/>
      <c r="U331" s="210"/>
      <c r="V331" s="210"/>
      <c r="W331" s="210"/>
      <c r="X331" s="210"/>
      <c r="Y331" s="210"/>
      <c r="Z331" s="210"/>
      <c r="AA331" s="210"/>
      <c r="AB331" s="210"/>
      <c r="AC331" s="210"/>
      <c r="AD331" s="210"/>
      <c r="AE331" s="210"/>
      <c r="AF331" s="210"/>
      <c r="AG331" s="210"/>
      <c r="AH331" s="210"/>
      <c r="AI331" s="210"/>
      <c r="AJ331" s="210"/>
      <c r="AK331" s="210"/>
      <c r="AL331" s="210"/>
      <c r="AM331" s="210"/>
      <c r="AN331" s="210"/>
      <c r="AO331" s="210"/>
    </row>
    <row r="332" spans="2:41" s="27" customFormat="1" x14ac:dyDescent="0.25">
      <c r="B332" s="31"/>
      <c r="C332" s="48"/>
      <c r="D332" s="54"/>
      <c r="E332" s="32"/>
      <c r="F332" s="32"/>
      <c r="G332" s="76"/>
      <c r="H332" s="32"/>
      <c r="I332" s="210"/>
      <c r="J332" s="210"/>
      <c r="K332" s="210"/>
      <c r="L332" s="210"/>
      <c r="M332" s="210"/>
      <c r="N332" s="210"/>
      <c r="O332" s="210"/>
      <c r="P332" s="210"/>
      <c r="Q332" s="210"/>
      <c r="R332" s="210"/>
      <c r="S332" s="210"/>
      <c r="T332" s="210"/>
      <c r="U332" s="210"/>
      <c r="V332" s="210"/>
      <c r="W332" s="210"/>
      <c r="X332" s="210"/>
      <c r="Y332" s="210"/>
      <c r="Z332" s="210"/>
      <c r="AA332" s="210"/>
      <c r="AB332" s="210"/>
      <c r="AC332" s="210"/>
      <c r="AD332" s="210"/>
      <c r="AE332" s="210"/>
      <c r="AF332" s="210"/>
      <c r="AG332" s="210"/>
      <c r="AH332" s="210"/>
      <c r="AI332" s="210"/>
      <c r="AJ332" s="210"/>
      <c r="AK332" s="210"/>
      <c r="AL332" s="210"/>
      <c r="AM332" s="210"/>
      <c r="AN332" s="210"/>
      <c r="AO332" s="210"/>
    </row>
    <row r="333" spans="2:41" s="27" customFormat="1" x14ac:dyDescent="0.25">
      <c r="B333" s="31"/>
      <c r="C333" s="48"/>
      <c r="D333" s="54"/>
      <c r="E333" s="32"/>
      <c r="F333" s="32"/>
      <c r="G333" s="76"/>
      <c r="H333" s="32"/>
      <c r="I333" s="210"/>
      <c r="J333" s="210"/>
      <c r="K333" s="210"/>
      <c r="L333" s="210"/>
      <c r="M333" s="210"/>
      <c r="N333" s="210"/>
      <c r="O333" s="210"/>
      <c r="P333" s="210"/>
      <c r="Q333" s="210"/>
      <c r="R333" s="210"/>
      <c r="S333" s="210"/>
      <c r="T333" s="210"/>
      <c r="U333" s="210"/>
      <c r="V333" s="210"/>
      <c r="W333" s="210"/>
      <c r="X333" s="210"/>
      <c r="Y333" s="210"/>
      <c r="Z333" s="210"/>
      <c r="AA333" s="210"/>
      <c r="AB333" s="210"/>
      <c r="AC333" s="210"/>
      <c r="AD333" s="210"/>
      <c r="AE333" s="210"/>
      <c r="AF333" s="210"/>
      <c r="AG333" s="210"/>
      <c r="AH333" s="210"/>
      <c r="AI333" s="210"/>
      <c r="AJ333" s="210"/>
      <c r="AK333" s="210"/>
      <c r="AL333" s="210"/>
      <c r="AM333" s="210"/>
      <c r="AN333" s="210"/>
      <c r="AO333" s="210"/>
    </row>
    <row r="334" spans="2:41" s="27" customFormat="1" x14ac:dyDescent="0.25">
      <c r="B334" s="31"/>
      <c r="C334" s="48"/>
      <c r="D334" s="54"/>
      <c r="E334" s="32"/>
      <c r="F334" s="32"/>
      <c r="G334" s="76"/>
      <c r="H334" s="32"/>
      <c r="I334" s="210"/>
      <c r="J334" s="210"/>
      <c r="K334" s="210"/>
      <c r="L334" s="210"/>
      <c r="M334" s="210"/>
      <c r="N334" s="210"/>
      <c r="O334" s="210"/>
      <c r="P334" s="210"/>
      <c r="Q334" s="210"/>
      <c r="R334" s="210"/>
      <c r="S334" s="210"/>
      <c r="T334" s="210"/>
      <c r="U334" s="210"/>
      <c r="V334" s="210"/>
      <c r="W334" s="210"/>
      <c r="X334" s="210"/>
      <c r="Y334" s="210"/>
      <c r="Z334" s="210"/>
      <c r="AA334" s="210"/>
      <c r="AB334" s="210"/>
      <c r="AC334" s="210"/>
      <c r="AD334" s="210"/>
      <c r="AE334" s="210"/>
      <c r="AF334" s="210"/>
      <c r="AG334" s="210"/>
      <c r="AH334" s="210"/>
      <c r="AI334" s="210"/>
      <c r="AJ334" s="210"/>
      <c r="AK334" s="210"/>
      <c r="AL334" s="210"/>
      <c r="AM334" s="210"/>
      <c r="AN334" s="210"/>
      <c r="AO334" s="210"/>
    </row>
    <row r="335" spans="2:41" s="27" customFormat="1" x14ac:dyDescent="0.25">
      <c r="B335" s="31"/>
      <c r="C335" s="48"/>
      <c r="D335" s="54"/>
      <c r="E335" s="32"/>
      <c r="F335" s="32"/>
      <c r="G335" s="76"/>
      <c r="H335" s="32"/>
      <c r="I335" s="210"/>
      <c r="J335" s="210"/>
      <c r="K335" s="210"/>
      <c r="L335" s="210"/>
      <c r="M335" s="210"/>
      <c r="N335" s="210"/>
      <c r="O335" s="210"/>
      <c r="P335" s="210"/>
      <c r="Q335" s="210"/>
      <c r="R335" s="210"/>
      <c r="S335" s="210"/>
      <c r="T335" s="210"/>
      <c r="U335" s="210"/>
      <c r="V335" s="210"/>
      <c r="W335" s="210"/>
      <c r="X335" s="210"/>
      <c r="Y335" s="210"/>
      <c r="Z335" s="210"/>
      <c r="AA335" s="210"/>
      <c r="AB335" s="210"/>
      <c r="AC335" s="210"/>
      <c r="AD335" s="210"/>
      <c r="AE335" s="210"/>
      <c r="AF335" s="210"/>
      <c r="AG335" s="210"/>
      <c r="AH335" s="210"/>
      <c r="AI335" s="210"/>
      <c r="AJ335" s="210"/>
      <c r="AK335" s="210"/>
      <c r="AL335" s="210"/>
      <c r="AM335" s="210"/>
      <c r="AN335" s="210"/>
      <c r="AO335" s="210"/>
    </row>
    <row r="336" spans="2:41" s="27" customFormat="1" x14ac:dyDescent="0.25">
      <c r="C336" s="46"/>
      <c r="G336" s="76"/>
      <c r="I336" s="210"/>
      <c r="J336" s="210"/>
      <c r="K336" s="210"/>
      <c r="L336" s="210"/>
      <c r="M336" s="210"/>
      <c r="N336" s="210"/>
      <c r="O336" s="210"/>
      <c r="P336" s="210"/>
      <c r="Q336" s="210"/>
      <c r="R336" s="210"/>
      <c r="S336" s="210"/>
      <c r="T336" s="210"/>
      <c r="U336" s="210"/>
      <c r="V336" s="210"/>
      <c r="W336" s="210"/>
      <c r="X336" s="210"/>
      <c r="Y336" s="210"/>
      <c r="Z336" s="210"/>
      <c r="AA336" s="210"/>
      <c r="AB336" s="210"/>
      <c r="AC336" s="210"/>
      <c r="AD336" s="210"/>
      <c r="AE336" s="210"/>
      <c r="AF336" s="210"/>
      <c r="AG336" s="210"/>
      <c r="AH336" s="210"/>
      <c r="AI336" s="210"/>
      <c r="AJ336" s="210"/>
      <c r="AK336" s="210"/>
      <c r="AL336" s="210"/>
      <c r="AM336" s="210"/>
      <c r="AN336" s="210"/>
      <c r="AO336" s="210"/>
    </row>
    <row r="337" spans="2:41" s="93" customFormat="1" x14ac:dyDescent="0.25">
      <c r="C337" s="46"/>
      <c r="G337" s="70"/>
      <c r="I337" s="218"/>
      <c r="J337" s="218"/>
      <c r="K337" s="218"/>
      <c r="L337" s="218"/>
      <c r="M337" s="218"/>
      <c r="N337" s="218"/>
      <c r="O337" s="218"/>
      <c r="P337" s="218"/>
      <c r="Q337" s="218"/>
      <c r="R337" s="218"/>
      <c r="S337" s="218"/>
      <c r="T337" s="218"/>
      <c r="U337" s="218"/>
      <c r="V337" s="218"/>
      <c r="W337" s="218"/>
      <c r="X337" s="218"/>
      <c r="Y337" s="218"/>
      <c r="Z337" s="218"/>
      <c r="AA337" s="218"/>
      <c r="AB337" s="218"/>
      <c r="AC337" s="218"/>
      <c r="AD337" s="218"/>
      <c r="AE337" s="218"/>
      <c r="AF337" s="218"/>
      <c r="AG337" s="218"/>
      <c r="AH337" s="218"/>
      <c r="AI337" s="218"/>
      <c r="AJ337" s="218"/>
      <c r="AK337" s="218"/>
      <c r="AL337" s="218"/>
      <c r="AM337" s="218"/>
      <c r="AN337" s="218"/>
      <c r="AO337" s="218"/>
    </row>
    <row r="338" spans="2:41" s="93" customFormat="1" x14ac:dyDescent="0.25">
      <c r="C338" s="46"/>
      <c r="G338" s="70"/>
      <c r="I338" s="218"/>
      <c r="J338" s="218"/>
      <c r="K338" s="218"/>
      <c r="L338" s="218"/>
      <c r="M338" s="218"/>
      <c r="N338" s="218"/>
      <c r="O338" s="218"/>
      <c r="P338" s="218"/>
      <c r="Q338" s="218"/>
      <c r="R338" s="218"/>
      <c r="S338" s="218"/>
      <c r="T338" s="218"/>
      <c r="U338" s="218"/>
      <c r="V338" s="218"/>
      <c r="W338" s="218"/>
      <c r="X338" s="218"/>
      <c r="Y338" s="218"/>
      <c r="Z338" s="218"/>
      <c r="AA338" s="218"/>
      <c r="AB338" s="218"/>
      <c r="AC338" s="218"/>
      <c r="AD338" s="218"/>
      <c r="AE338" s="218"/>
      <c r="AF338" s="218"/>
      <c r="AG338" s="218"/>
      <c r="AH338" s="218"/>
      <c r="AI338" s="218"/>
      <c r="AJ338" s="218"/>
      <c r="AK338" s="218"/>
      <c r="AL338" s="218"/>
      <c r="AM338" s="218"/>
      <c r="AN338" s="218"/>
      <c r="AO338" s="218"/>
    </row>
    <row r="339" spans="2:41" s="93" customFormat="1" x14ac:dyDescent="0.25">
      <c r="C339" s="46"/>
      <c r="G339" s="70"/>
      <c r="I339" s="218"/>
      <c r="J339" s="218"/>
      <c r="K339" s="218"/>
      <c r="L339" s="218"/>
      <c r="M339" s="218"/>
      <c r="N339" s="218"/>
      <c r="O339" s="218"/>
      <c r="P339" s="218"/>
      <c r="Q339" s="218"/>
      <c r="R339" s="218"/>
      <c r="S339" s="218"/>
      <c r="T339" s="218"/>
      <c r="U339" s="218"/>
      <c r="V339" s="218"/>
      <c r="W339" s="218"/>
      <c r="X339" s="218"/>
      <c r="Y339" s="218"/>
      <c r="Z339" s="218"/>
      <c r="AA339" s="218"/>
      <c r="AB339" s="218"/>
      <c r="AC339" s="218"/>
      <c r="AD339" s="218"/>
      <c r="AE339" s="218"/>
      <c r="AF339" s="218"/>
      <c r="AG339" s="218"/>
      <c r="AH339" s="218"/>
      <c r="AI339" s="218"/>
      <c r="AJ339" s="218"/>
      <c r="AK339" s="218"/>
      <c r="AL339" s="218"/>
      <c r="AM339" s="218"/>
      <c r="AN339" s="218"/>
      <c r="AO339" s="218"/>
    </row>
    <row r="340" spans="2:41" s="14" customFormat="1" x14ac:dyDescent="0.25">
      <c r="B340" s="28"/>
      <c r="C340" s="38"/>
      <c r="D340" s="29"/>
      <c r="E340" s="17"/>
      <c r="F340" s="17"/>
      <c r="G340" s="69"/>
      <c r="H340" s="17"/>
      <c r="I340" s="210"/>
      <c r="J340" s="210"/>
      <c r="K340" s="210"/>
      <c r="L340" s="210"/>
      <c r="M340" s="210"/>
      <c r="N340" s="210"/>
      <c r="O340" s="210"/>
      <c r="P340" s="210"/>
      <c r="Q340" s="210"/>
      <c r="R340" s="210"/>
      <c r="S340" s="210"/>
      <c r="T340" s="210"/>
      <c r="U340" s="210"/>
      <c r="V340" s="210"/>
      <c r="W340" s="210"/>
      <c r="X340" s="210"/>
      <c r="Y340" s="210"/>
      <c r="Z340" s="210"/>
      <c r="AA340" s="210"/>
      <c r="AB340" s="210"/>
      <c r="AC340" s="210"/>
      <c r="AD340" s="210"/>
      <c r="AE340" s="210"/>
      <c r="AF340" s="210"/>
      <c r="AG340" s="210"/>
      <c r="AH340" s="210"/>
      <c r="AI340" s="210"/>
      <c r="AJ340" s="210"/>
      <c r="AK340" s="210"/>
      <c r="AL340" s="210"/>
      <c r="AM340" s="210"/>
      <c r="AN340" s="210"/>
      <c r="AO340" s="210"/>
    </row>
    <row r="341" spans="2:41" s="14" customFormat="1" x14ac:dyDescent="0.25">
      <c r="B341" s="58"/>
      <c r="C341" s="37"/>
      <c r="D341" s="57"/>
      <c r="E341" s="24"/>
      <c r="F341" s="24"/>
      <c r="G341" s="73"/>
      <c r="H341" s="24"/>
      <c r="I341" s="210"/>
      <c r="J341" s="210"/>
      <c r="K341" s="210"/>
      <c r="L341" s="210"/>
      <c r="M341" s="210"/>
      <c r="N341" s="210"/>
      <c r="O341" s="210"/>
      <c r="P341" s="210"/>
      <c r="Q341" s="210"/>
      <c r="R341" s="210"/>
      <c r="S341" s="210"/>
      <c r="T341" s="210"/>
      <c r="U341" s="210"/>
      <c r="V341" s="210"/>
      <c r="W341" s="210"/>
      <c r="X341" s="210"/>
      <c r="Y341" s="210"/>
      <c r="Z341" s="210"/>
      <c r="AA341" s="210"/>
      <c r="AB341" s="210"/>
      <c r="AC341" s="210"/>
      <c r="AD341" s="210"/>
      <c r="AE341" s="210"/>
      <c r="AF341" s="210"/>
      <c r="AG341" s="210"/>
      <c r="AH341" s="210"/>
      <c r="AI341" s="210"/>
      <c r="AJ341" s="210"/>
      <c r="AK341" s="210"/>
      <c r="AL341" s="210"/>
      <c r="AM341" s="210"/>
      <c r="AN341" s="210"/>
      <c r="AO341" s="210"/>
    </row>
    <row r="342" spans="2:41" s="14" customFormat="1" x14ac:dyDescent="0.25">
      <c r="B342" s="13"/>
      <c r="C342" s="42"/>
      <c r="D342" s="12"/>
      <c r="E342" s="12"/>
      <c r="F342" s="12"/>
      <c r="G342" s="78"/>
      <c r="H342" s="12"/>
      <c r="I342" s="210"/>
      <c r="J342" s="210"/>
      <c r="K342" s="210"/>
      <c r="L342" s="210"/>
      <c r="M342" s="210"/>
      <c r="N342" s="210"/>
      <c r="O342" s="210"/>
      <c r="P342" s="210"/>
      <c r="Q342" s="210"/>
      <c r="R342" s="210"/>
      <c r="S342" s="210"/>
      <c r="T342" s="210"/>
      <c r="U342" s="210"/>
      <c r="V342" s="210"/>
      <c r="W342" s="210"/>
      <c r="X342" s="210"/>
      <c r="Y342" s="210"/>
      <c r="Z342" s="210"/>
      <c r="AA342" s="210"/>
      <c r="AB342" s="210"/>
      <c r="AC342" s="210"/>
      <c r="AD342" s="210"/>
      <c r="AE342" s="210"/>
      <c r="AF342" s="210"/>
      <c r="AG342" s="210"/>
      <c r="AH342" s="210"/>
      <c r="AI342" s="210"/>
      <c r="AJ342" s="210"/>
      <c r="AK342" s="210"/>
      <c r="AL342" s="210"/>
      <c r="AM342" s="210"/>
      <c r="AN342" s="210"/>
      <c r="AO342" s="210"/>
    </row>
    <row r="343" spans="2:41" s="14" customFormat="1" x14ac:dyDescent="0.25">
      <c r="B343" s="30"/>
      <c r="C343" s="16"/>
      <c r="D343" s="30"/>
      <c r="E343" s="30"/>
      <c r="F343" s="30"/>
      <c r="G343" s="78"/>
      <c r="H343" s="30"/>
      <c r="I343" s="210"/>
      <c r="J343" s="210"/>
      <c r="K343" s="210"/>
      <c r="L343" s="210"/>
      <c r="M343" s="210"/>
      <c r="N343" s="210"/>
      <c r="O343" s="210"/>
      <c r="P343" s="210"/>
      <c r="Q343" s="210"/>
      <c r="R343" s="210"/>
      <c r="S343" s="210"/>
      <c r="T343" s="210"/>
      <c r="U343" s="210"/>
      <c r="V343" s="210"/>
      <c r="W343" s="210"/>
      <c r="X343" s="210"/>
      <c r="Y343" s="210"/>
      <c r="Z343" s="210"/>
      <c r="AA343" s="210"/>
      <c r="AB343" s="210"/>
      <c r="AC343" s="210"/>
      <c r="AD343" s="210"/>
      <c r="AE343" s="210"/>
      <c r="AF343" s="210"/>
      <c r="AG343" s="210"/>
      <c r="AH343" s="210"/>
      <c r="AI343" s="210"/>
      <c r="AJ343" s="210"/>
      <c r="AK343" s="210"/>
      <c r="AL343" s="210"/>
      <c r="AM343" s="210"/>
      <c r="AN343" s="210"/>
      <c r="AO343" s="210"/>
    </row>
    <row r="344" spans="2:41" s="14" customFormat="1" x14ac:dyDescent="0.25">
      <c r="C344" s="16"/>
      <c r="G344" s="77"/>
      <c r="I344" s="210"/>
      <c r="J344" s="210"/>
      <c r="K344" s="210"/>
      <c r="L344" s="210"/>
      <c r="M344" s="210"/>
      <c r="N344" s="210"/>
      <c r="O344" s="210"/>
      <c r="P344" s="210"/>
      <c r="Q344" s="210"/>
      <c r="R344" s="210"/>
      <c r="S344" s="210"/>
      <c r="T344" s="210"/>
      <c r="U344" s="210"/>
      <c r="V344" s="210"/>
      <c r="W344" s="210"/>
      <c r="X344" s="210"/>
      <c r="Y344" s="210"/>
      <c r="Z344" s="210"/>
      <c r="AA344" s="210"/>
      <c r="AB344" s="210"/>
      <c r="AC344" s="210"/>
      <c r="AD344" s="210"/>
      <c r="AE344" s="210"/>
      <c r="AF344" s="210"/>
      <c r="AG344" s="210"/>
      <c r="AH344" s="210"/>
      <c r="AI344" s="210"/>
      <c r="AJ344" s="210"/>
      <c r="AK344" s="210"/>
      <c r="AL344" s="210"/>
      <c r="AM344" s="210"/>
      <c r="AN344" s="210"/>
      <c r="AO344" s="210"/>
    </row>
    <row r="345" spans="2:41" s="14" customFormat="1" x14ac:dyDescent="0.25">
      <c r="C345" s="16"/>
      <c r="G345" s="77"/>
      <c r="I345" s="210"/>
      <c r="J345" s="210"/>
      <c r="K345" s="210"/>
      <c r="L345" s="210"/>
      <c r="M345" s="210"/>
      <c r="N345" s="210"/>
      <c r="O345" s="210"/>
      <c r="P345" s="210"/>
      <c r="Q345" s="210"/>
      <c r="R345" s="210"/>
      <c r="S345" s="210"/>
      <c r="T345" s="210"/>
      <c r="U345" s="210"/>
      <c r="V345" s="210"/>
      <c r="W345" s="210"/>
      <c r="X345" s="210"/>
      <c r="Y345" s="210"/>
      <c r="Z345" s="210"/>
      <c r="AA345" s="210"/>
      <c r="AB345" s="210"/>
      <c r="AC345" s="210"/>
      <c r="AD345" s="210"/>
      <c r="AE345" s="210"/>
      <c r="AF345" s="210"/>
      <c r="AG345" s="210"/>
      <c r="AH345" s="210"/>
      <c r="AI345" s="210"/>
      <c r="AJ345" s="210"/>
      <c r="AK345" s="210"/>
      <c r="AL345" s="210"/>
      <c r="AM345" s="210"/>
      <c r="AN345" s="210"/>
      <c r="AO345" s="210"/>
    </row>
    <row r="346" spans="2:41" s="14" customFormat="1" x14ac:dyDescent="0.25">
      <c r="C346" s="16"/>
      <c r="G346" s="77"/>
      <c r="I346" s="210"/>
      <c r="J346" s="210"/>
      <c r="K346" s="210"/>
      <c r="L346" s="210"/>
      <c r="M346" s="210"/>
      <c r="N346" s="210"/>
      <c r="O346" s="210"/>
      <c r="P346" s="210"/>
      <c r="Q346" s="210"/>
      <c r="R346" s="210"/>
      <c r="S346" s="210"/>
      <c r="T346" s="210"/>
      <c r="U346" s="210"/>
      <c r="V346" s="210"/>
      <c r="W346" s="210"/>
      <c r="X346" s="210"/>
      <c r="Y346" s="210"/>
      <c r="Z346" s="210"/>
      <c r="AA346" s="210"/>
      <c r="AB346" s="210"/>
      <c r="AC346" s="210"/>
      <c r="AD346" s="210"/>
      <c r="AE346" s="210"/>
      <c r="AF346" s="210"/>
      <c r="AG346" s="210"/>
      <c r="AH346" s="210"/>
      <c r="AI346" s="210"/>
      <c r="AJ346" s="210"/>
      <c r="AK346" s="210"/>
      <c r="AL346" s="210"/>
      <c r="AM346" s="210"/>
      <c r="AN346" s="210"/>
      <c r="AO346" s="210"/>
    </row>
    <row r="347" spans="2:41" s="14" customFormat="1" x14ac:dyDescent="0.25">
      <c r="C347" s="16"/>
      <c r="G347" s="77"/>
      <c r="I347" s="210"/>
      <c r="J347" s="210"/>
      <c r="K347" s="210"/>
      <c r="L347" s="210"/>
      <c r="M347" s="210"/>
      <c r="N347" s="210"/>
      <c r="O347" s="210"/>
      <c r="P347" s="210"/>
      <c r="Q347" s="210"/>
      <c r="R347" s="210"/>
      <c r="S347" s="210"/>
      <c r="T347" s="210"/>
      <c r="U347" s="210"/>
      <c r="V347" s="210"/>
      <c r="W347" s="210"/>
      <c r="X347" s="210"/>
      <c r="Y347" s="210"/>
      <c r="Z347" s="210"/>
      <c r="AA347" s="210"/>
      <c r="AB347" s="210"/>
      <c r="AC347" s="210"/>
      <c r="AD347" s="210"/>
      <c r="AE347" s="210"/>
      <c r="AF347" s="210"/>
      <c r="AG347" s="210"/>
      <c r="AH347" s="210"/>
      <c r="AI347" s="210"/>
      <c r="AJ347" s="210"/>
      <c r="AK347" s="210"/>
      <c r="AL347" s="210"/>
      <c r="AM347" s="210"/>
      <c r="AN347" s="210"/>
      <c r="AO347" s="210"/>
    </row>
    <row r="348" spans="2:41" s="14" customFormat="1" x14ac:dyDescent="0.25">
      <c r="C348" s="16"/>
      <c r="G348" s="77"/>
      <c r="I348" s="210"/>
      <c r="J348" s="210"/>
      <c r="K348" s="210"/>
      <c r="L348" s="210"/>
      <c r="M348" s="210"/>
      <c r="N348" s="210"/>
      <c r="O348" s="210"/>
      <c r="P348" s="210"/>
      <c r="Q348" s="210"/>
      <c r="R348" s="210"/>
      <c r="S348" s="210"/>
      <c r="T348" s="210"/>
      <c r="U348" s="210"/>
      <c r="V348" s="210"/>
      <c r="W348" s="210"/>
      <c r="X348" s="210"/>
      <c r="Y348" s="210"/>
      <c r="Z348" s="210"/>
      <c r="AA348" s="210"/>
      <c r="AB348" s="210"/>
      <c r="AC348" s="210"/>
      <c r="AD348" s="210"/>
      <c r="AE348" s="210"/>
      <c r="AF348" s="210"/>
      <c r="AG348" s="210"/>
      <c r="AH348" s="210"/>
      <c r="AI348" s="210"/>
      <c r="AJ348" s="210"/>
      <c r="AK348" s="210"/>
      <c r="AL348" s="210"/>
      <c r="AM348" s="210"/>
      <c r="AN348" s="210"/>
      <c r="AO348" s="210"/>
    </row>
    <row r="349" spans="2:41" s="14" customFormat="1" x14ac:dyDescent="0.25">
      <c r="C349" s="16"/>
      <c r="G349" s="77"/>
      <c r="I349" s="210"/>
      <c r="J349" s="210"/>
      <c r="K349" s="210"/>
      <c r="L349" s="210"/>
      <c r="M349" s="210"/>
      <c r="N349" s="210"/>
      <c r="O349" s="210"/>
      <c r="P349" s="210"/>
      <c r="Q349" s="210"/>
      <c r="R349" s="210"/>
      <c r="S349" s="210"/>
      <c r="T349" s="210"/>
      <c r="U349" s="210"/>
      <c r="V349" s="210"/>
      <c r="W349" s="210"/>
      <c r="X349" s="210"/>
      <c r="Y349" s="210"/>
      <c r="Z349" s="210"/>
      <c r="AA349" s="210"/>
      <c r="AB349" s="210"/>
      <c r="AC349" s="210"/>
      <c r="AD349" s="210"/>
      <c r="AE349" s="210"/>
      <c r="AF349" s="210"/>
      <c r="AG349" s="210"/>
      <c r="AH349" s="210"/>
      <c r="AI349" s="210"/>
      <c r="AJ349" s="210"/>
      <c r="AK349" s="210"/>
      <c r="AL349" s="210"/>
      <c r="AM349" s="210"/>
      <c r="AN349" s="210"/>
      <c r="AO349" s="210"/>
    </row>
    <row r="350" spans="2:41" s="14" customFormat="1" x14ac:dyDescent="0.25">
      <c r="C350" s="16"/>
      <c r="G350" s="77"/>
      <c r="I350" s="210"/>
      <c r="J350" s="210"/>
      <c r="K350" s="210"/>
      <c r="L350" s="210"/>
      <c r="M350" s="210"/>
      <c r="N350" s="210"/>
      <c r="O350" s="210"/>
      <c r="P350" s="210"/>
      <c r="Q350" s="210"/>
      <c r="R350" s="210"/>
      <c r="S350" s="210"/>
      <c r="T350" s="210"/>
      <c r="U350" s="210"/>
      <c r="V350" s="210"/>
      <c r="W350" s="210"/>
      <c r="X350" s="210"/>
      <c r="Y350" s="210"/>
      <c r="Z350" s="210"/>
      <c r="AA350" s="210"/>
      <c r="AB350" s="210"/>
      <c r="AC350" s="210"/>
      <c r="AD350" s="210"/>
      <c r="AE350" s="210"/>
      <c r="AF350" s="210"/>
      <c r="AG350" s="210"/>
      <c r="AH350" s="210"/>
      <c r="AI350" s="210"/>
      <c r="AJ350" s="210"/>
      <c r="AK350" s="210"/>
      <c r="AL350" s="210"/>
      <c r="AM350" s="210"/>
      <c r="AN350" s="210"/>
      <c r="AO350" s="210"/>
    </row>
    <row r="351" spans="2:41" s="14" customFormat="1" x14ac:dyDescent="0.25">
      <c r="C351" s="16"/>
      <c r="G351" s="77"/>
      <c r="I351" s="210"/>
      <c r="J351" s="210"/>
      <c r="K351" s="210"/>
      <c r="L351" s="210"/>
      <c r="M351" s="210"/>
      <c r="N351" s="210"/>
      <c r="O351" s="210"/>
      <c r="P351" s="210"/>
      <c r="Q351" s="210"/>
      <c r="R351" s="210"/>
      <c r="S351" s="210"/>
      <c r="T351" s="210"/>
      <c r="U351" s="210"/>
      <c r="V351" s="210"/>
      <c r="W351" s="210"/>
      <c r="X351" s="210"/>
      <c r="Y351" s="210"/>
      <c r="Z351" s="210"/>
      <c r="AA351" s="210"/>
      <c r="AB351" s="210"/>
      <c r="AC351" s="210"/>
      <c r="AD351" s="210"/>
      <c r="AE351" s="210"/>
      <c r="AF351" s="210"/>
      <c r="AG351" s="210"/>
      <c r="AH351" s="210"/>
      <c r="AI351" s="210"/>
      <c r="AJ351" s="210"/>
      <c r="AK351" s="210"/>
      <c r="AL351" s="210"/>
      <c r="AM351" s="210"/>
      <c r="AN351" s="210"/>
      <c r="AO351" s="210"/>
    </row>
    <row r="352" spans="2:41" s="14" customFormat="1" x14ac:dyDescent="0.25">
      <c r="C352" s="16"/>
      <c r="G352" s="77"/>
      <c r="I352" s="210"/>
      <c r="J352" s="210"/>
      <c r="K352" s="210"/>
      <c r="L352" s="210"/>
      <c r="M352" s="210"/>
      <c r="N352" s="210"/>
      <c r="O352" s="210"/>
      <c r="P352" s="210"/>
      <c r="Q352" s="210"/>
      <c r="R352" s="210"/>
      <c r="S352" s="210"/>
      <c r="T352" s="210"/>
      <c r="U352" s="210"/>
      <c r="V352" s="210"/>
      <c r="W352" s="210"/>
      <c r="X352" s="210"/>
      <c r="Y352" s="210"/>
      <c r="Z352" s="210"/>
      <c r="AA352" s="210"/>
      <c r="AB352" s="210"/>
      <c r="AC352" s="210"/>
      <c r="AD352" s="210"/>
      <c r="AE352" s="210"/>
      <c r="AF352" s="210"/>
      <c r="AG352" s="210"/>
      <c r="AH352" s="210"/>
      <c r="AI352" s="210"/>
      <c r="AJ352" s="210"/>
      <c r="AK352" s="210"/>
      <c r="AL352" s="210"/>
      <c r="AM352" s="210"/>
      <c r="AN352" s="210"/>
      <c r="AO352" s="210"/>
    </row>
    <row r="353" spans="2:41" s="14" customFormat="1" x14ac:dyDescent="0.25">
      <c r="C353" s="16"/>
      <c r="G353" s="77"/>
      <c r="I353" s="210"/>
      <c r="J353" s="210"/>
      <c r="K353" s="210"/>
      <c r="L353" s="210"/>
      <c r="M353" s="210"/>
      <c r="N353" s="210"/>
      <c r="O353" s="210"/>
      <c r="P353" s="210"/>
      <c r="Q353" s="210"/>
      <c r="R353" s="210"/>
      <c r="S353" s="210"/>
      <c r="T353" s="210"/>
      <c r="U353" s="210"/>
      <c r="V353" s="210"/>
      <c r="W353" s="210"/>
      <c r="X353" s="210"/>
      <c r="Y353" s="210"/>
      <c r="Z353" s="210"/>
      <c r="AA353" s="210"/>
      <c r="AB353" s="210"/>
      <c r="AC353" s="210"/>
      <c r="AD353" s="210"/>
      <c r="AE353" s="210"/>
      <c r="AF353" s="210"/>
      <c r="AG353" s="210"/>
      <c r="AH353" s="210"/>
      <c r="AI353" s="210"/>
      <c r="AJ353" s="210"/>
      <c r="AK353" s="210"/>
      <c r="AL353" s="210"/>
      <c r="AM353" s="210"/>
      <c r="AN353" s="210"/>
      <c r="AO353" s="210"/>
    </row>
    <row r="354" spans="2:41" s="14" customFormat="1" x14ac:dyDescent="0.25">
      <c r="C354" s="16"/>
      <c r="G354" s="77"/>
      <c r="I354" s="210"/>
      <c r="J354" s="210"/>
      <c r="K354" s="210"/>
      <c r="L354" s="210"/>
      <c r="M354" s="210"/>
      <c r="N354" s="210"/>
      <c r="O354" s="210"/>
      <c r="P354" s="210"/>
      <c r="Q354" s="210"/>
      <c r="R354" s="210"/>
      <c r="S354" s="210"/>
      <c r="T354" s="210"/>
      <c r="U354" s="210"/>
      <c r="V354" s="210"/>
      <c r="W354" s="210"/>
      <c r="X354" s="210"/>
      <c r="Y354" s="210"/>
      <c r="Z354" s="210"/>
      <c r="AA354" s="210"/>
      <c r="AB354" s="210"/>
      <c r="AC354" s="210"/>
      <c r="AD354" s="210"/>
      <c r="AE354" s="210"/>
      <c r="AF354" s="210"/>
      <c r="AG354" s="210"/>
      <c r="AH354" s="210"/>
      <c r="AI354" s="210"/>
      <c r="AJ354" s="210"/>
      <c r="AK354" s="210"/>
      <c r="AL354" s="210"/>
      <c r="AM354" s="210"/>
      <c r="AN354" s="210"/>
      <c r="AO354" s="210"/>
    </row>
    <row r="355" spans="2:41" s="14" customFormat="1" x14ac:dyDescent="0.25">
      <c r="C355" s="16"/>
      <c r="G355" s="77"/>
      <c r="I355" s="210"/>
      <c r="J355" s="210"/>
      <c r="K355" s="210"/>
      <c r="L355" s="210"/>
      <c r="M355" s="210"/>
      <c r="N355" s="210"/>
      <c r="O355" s="210"/>
      <c r="P355" s="210"/>
      <c r="Q355" s="210"/>
      <c r="R355" s="210"/>
      <c r="S355" s="210"/>
      <c r="T355" s="210"/>
      <c r="U355" s="210"/>
      <c r="V355" s="210"/>
      <c r="W355" s="210"/>
      <c r="X355" s="210"/>
      <c r="Y355" s="210"/>
      <c r="Z355" s="210"/>
      <c r="AA355" s="210"/>
      <c r="AB355" s="210"/>
      <c r="AC355" s="210"/>
      <c r="AD355" s="210"/>
      <c r="AE355" s="210"/>
      <c r="AF355" s="210"/>
      <c r="AG355" s="210"/>
      <c r="AH355" s="210"/>
      <c r="AI355" s="210"/>
      <c r="AJ355" s="210"/>
      <c r="AK355" s="210"/>
      <c r="AL355" s="210"/>
      <c r="AM355" s="210"/>
      <c r="AN355" s="210"/>
      <c r="AO355" s="210"/>
    </row>
    <row r="356" spans="2:41" s="14" customFormat="1" x14ac:dyDescent="0.25">
      <c r="C356" s="16"/>
      <c r="G356" s="77"/>
      <c r="I356" s="210"/>
      <c r="J356" s="210"/>
      <c r="K356" s="210"/>
      <c r="L356" s="210"/>
      <c r="M356" s="210"/>
      <c r="N356" s="210"/>
      <c r="O356" s="210"/>
      <c r="P356" s="210"/>
      <c r="Q356" s="210"/>
      <c r="R356" s="210"/>
      <c r="S356" s="210"/>
      <c r="T356" s="210"/>
      <c r="U356" s="210"/>
      <c r="V356" s="210"/>
      <c r="W356" s="210"/>
      <c r="X356" s="210"/>
      <c r="Y356" s="210"/>
      <c r="Z356" s="210"/>
      <c r="AA356" s="210"/>
      <c r="AB356" s="210"/>
      <c r="AC356" s="210"/>
      <c r="AD356" s="210"/>
      <c r="AE356" s="210"/>
      <c r="AF356" s="210"/>
      <c r="AG356" s="210"/>
      <c r="AH356" s="210"/>
      <c r="AI356" s="210"/>
      <c r="AJ356" s="210"/>
      <c r="AK356" s="210"/>
      <c r="AL356" s="210"/>
      <c r="AM356" s="210"/>
      <c r="AN356" s="210"/>
      <c r="AO356" s="210"/>
    </row>
    <row r="357" spans="2:41" s="14" customFormat="1" x14ac:dyDescent="0.25">
      <c r="C357" s="16"/>
      <c r="G357" s="77"/>
      <c r="I357" s="210"/>
      <c r="J357" s="210"/>
      <c r="K357" s="210"/>
      <c r="L357" s="210"/>
      <c r="M357" s="210"/>
      <c r="N357" s="210"/>
      <c r="O357" s="210"/>
      <c r="P357" s="210"/>
      <c r="Q357" s="210"/>
      <c r="R357" s="210"/>
      <c r="S357" s="210"/>
      <c r="T357" s="210"/>
      <c r="U357" s="210"/>
      <c r="V357" s="210"/>
      <c r="W357" s="210"/>
      <c r="X357" s="210"/>
      <c r="Y357" s="210"/>
      <c r="Z357" s="210"/>
      <c r="AA357" s="210"/>
      <c r="AB357" s="210"/>
      <c r="AC357" s="210"/>
      <c r="AD357" s="210"/>
      <c r="AE357" s="210"/>
      <c r="AF357" s="210"/>
      <c r="AG357" s="210"/>
      <c r="AH357" s="210"/>
      <c r="AI357" s="210"/>
      <c r="AJ357" s="210"/>
      <c r="AK357" s="210"/>
      <c r="AL357" s="210"/>
      <c r="AM357" s="210"/>
      <c r="AN357" s="210"/>
      <c r="AO357" s="210"/>
    </row>
    <row r="358" spans="2:41" s="27" customFormat="1" x14ac:dyDescent="0.25">
      <c r="B358" s="31"/>
      <c r="C358" s="45"/>
      <c r="D358" s="32"/>
      <c r="E358" s="33"/>
      <c r="F358" s="33"/>
      <c r="G358" s="76"/>
      <c r="H358" s="34"/>
      <c r="I358" s="210"/>
      <c r="J358" s="210"/>
      <c r="K358" s="210"/>
      <c r="L358" s="210"/>
      <c r="M358" s="210"/>
      <c r="N358" s="210"/>
      <c r="O358" s="210"/>
      <c r="P358" s="210"/>
      <c r="Q358" s="210"/>
      <c r="R358" s="210"/>
      <c r="S358" s="210"/>
      <c r="T358" s="210"/>
      <c r="U358" s="210"/>
      <c r="V358" s="210"/>
      <c r="W358" s="210"/>
      <c r="X358" s="210"/>
      <c r="Y358" s="210"/>
      <c r="Z358" s="210"/>
      <c r="AA358" s="210"/>
      <c r="AB358" s="210"/>
      <c r="AC358" s="210"/>
      <c r="AD358" s="210"/>
      <c r="AE358" s="210"/>
      <c r="AF358" s="210"/>
      <c r="AG358" s="210"/>
      <c r="AH358" s="210"/>
      <c r="AI358" s="210"/>
      <c r="AJ358" s="210"/>
      <c r="AK358" s="210"/>
      <c r="AL358" s="210"/>
      <c r="AM358" s="210"/>
      <c r="AN358" s="210"/>
      <c r="AO358" s="210"/>
    </row>
    <row r="359" spans="2:41" s="18" customFormat="1" x14ac:dyDescent="0.25">
      <c r="C359" s="46"/>
      <c r="D359" s="19"/>
      <c r="G359" s="70"/>
      <c r="I359" s="207"/>
      <c r="J359" s="207"/>
      <c r="K359" s="207"/>
      <c r="L359" s="207"/>
      <c r="M359" s="207"/>
      <c r="N359" s="207"/>
      <c r="O359" s="207"/>
      <c r="P359" s="207"/>
      <c r="Q359" s="207"/>
      <c r="R359" s="207"/>
      <c r="S359" s="207"/>
      <c r="T359" s="207"/>
      <c r="U359" s="207"/>
      <c r="V359" s="207"/>
      <c r="W359" s="207"/>
      <c r="X359" s="207"/>
      <c r="Y359" s="207"/>
      <c r="Z359" s="207"/>
      <c r="AA359" s="207"/>
      <c r="AB359" s="207"/>
      <c r="AC359" s="207"/>
      <c r="AD359" s="207"/>
      <c r="AE359" s="207"/>
      <c r="AF359" s="207"/>
      <c r="AG359" s="207"/>
      <c r="AH359" s="207"/>
      <c r="AI359" s="207"/>
      <c r="AJ359" s="207"/>
      <c r="AK359" s="207"/>
      <c r="AL359" s="207"/>
      <c r="AM359" s="207"/>
      <c r="AN359" s="207"/>
      <c r="AO359" s="207"/>
    </row>
    <row r="360" spans="2:41" s="18" customFormat="1" x14ac:dyDescent="0.25">
      <c r="C360" s="46"/>
      <c r="D360" s="19"/>
      <c r="G360" s="70"/>
      <c r="I360" s="207"/>
      <c r="J360" s="207"/>
      <c r="K360" s="207"/>
      <c r="L360" s="207"/>
      <c r="M360" s="207"/>
      <c r="N360" s="207"/>
      <c r="O360" s="207"/>
      <c r="P360" s="207"/>
      <c r="Q360" s="207"/>
      <c r="R360" s="207"/>
      <c r="S360" s="207"/>
      <c r="T360" s="207"/>
      <c r="U360" s="207"/>
      <c r="V360" s="207"/>
      <c r="W360" s="207"/>
      <c r="X360" s="207"/>
      <c r="Y360" s="207"/>
      <c r="Z360" s="207"/>
      <c r="AA360" s="207"/>
      <c r="AB360" s="207"/>
      <c r="AC360" s="207"/>
      <c r="AD360" s="207"/>
      <c r="AE360" s="207"/>
      <c r="AF360" s="207"/>
      <c r="AG360" s="207"/>
      <c r="AH360" s="207"/>
      <c r="AI360" s="207"/>
      <c r="AJ360" s="207"/>
      <c r="AK360" s="207"/>
      <c r="AL360" s="207"/>
      <c r="AM360" s="207"/>
      <c r="AN360" s="207"/>
      <c r="AO360" s="207"/>
    </row>
    <row r="361" spans="2:41" s="18" customFormat="1" x14ac:dyDescent="0.25">
      <c r="C361" s="46"/>
      <c r="D361" s="21"/>
      <c r="G361" s="70"/>
      <c r="I361" s="207"/>
      <c r="J361" s="207"/>
      <c r="K361" s="207"/>
      <c r="L361" s="207"/>
      <c r="M361" s="207"/>
      <c r="N361" s="207"/>
      <c r="O361" s="207"/>
      <c r="P361" s="207"/>
      <c r="Q361" s="207"/>
      <c r="R361" s="207"/>
      <c r="S361" s="207"/>
      <c r="T361" s="207"/>
      <c r="U361" s="207"/>
      <c r="V361" s="207"/>
      <c r="W361" s="207"/>
      <c r="X361" s="207"/>
      <c r="Y361" s="207"/>
      <c r="Z361" s="207"/>
      <c r="AA361" s="207"/>
      <c r="AB361" s="207"/>
      <c r="AC361" s="207"/>
      <c r="AD361" s="207"/>
      <c r="AE361" s="207"/>
      <c r="AF361" s="207"/>
      <c r="AG361" s="207"/>
      <c r="AH361" s="207"/>
      <c r="AI361" s="207"/>
      <c r="AJ361" s="207"/>
      <c r="AK361" s="207"/>
      <c r="AL361" s="207"/>
      <c r="AM361" s="207"/>
      <c r="AN361" s="207"/>
      <c r="AO361" s="207"/>
    </row>
    <row r="362" spans="2:41" s="18" customFormat="1" x14ac:dyDescent="0.25">
      <c r="C362" s="46"/>
      <c r="D362" s="21"/>
      <c r="G362" s="70"/>
      <c r="I362" s="207"/>
      <c r="J362" s="207"/>
      <c r="K362" s="207"/>
      <c r="L362" s="207"/>
      <c r="M362" s="207"/>
      <c r="N362" s="207"/>
      <c r="O362" s="207"/>
      <c r="P362" s="207"/>
      <c r="Q362" s="207"/>
      <c r="R362" s="207"/>
      <c r="S362" s="207"/>
      <c r="T362" s="207"/>
      <c r="U362" s="207"/>
      <c r="V362" s="207"/>
      <c r="W362" s="207"/>
      <c r="X362" s="207"/>
      <c r="Y362" s="207"/>
      <c r="Z362" s="207"/>
      <c r="AA362" s="207"/>
      <c r="AB362" s="207"/>
      <c r="AC362" s="207"/>
      <c r="AD362" s="207"/>
      <c r="AE362" s="207"/>
      <c r="AF362" s="207"/>
      <c r="AG362" s="207"/>
      <c r="AH362" s="207"/>
      <c r="AI362" s="207"/>
      <c r="AJ362" s="207"/>
      <c r="AK362" s="207"/>
      <c r="AL362" s="207"/>
      <c r="AM362" s="207"/>
      <c r="AN362" s="207"/>
      <c r="AO362" s="207"/>
    </row>
    <row r="363" spans="2:41" s="18" customFormat="1" x14ac:dyDescent="0.25">
      <c r="C363" s="46"/>
      <c r="D363" s="22"/>
      <c r="G363" s="70"/>
      <c r="I363" s="207"/>
      <c r="J363" s="207"/>
      <c r="K363" s="207"/>
      <c r="L363" s="207"/>
      <c r="M363" s="207"/>
      <c r="N363" s="207"/>
      <c r="O363" s="207"/>
      <c r="P363" s="207"/>
      <c r="Q363" s="207"/>
      <c r="R363" s="207"/>
      <c r="S363" s="207"/>
      <c r="T363" s="207"/>
      <c r="U363" s="207"/>
      <c r="V363" s="207"/>
      <c r="W363" s="207"/>
      <c r="X363" s="207"/>
      <c r="Y363" s="207"/>
      <c r="Z363" s="207"/>
      <c r="AA363" s="207"/>
      <c r="AB363" s="207"/>
      <c r="AC363" s="207"/>
      <c r="AD363" s="207"/>
      <c r="AE363" s="207"/>
      <c r="AF363" s="207"/>
      <c r="AG363" s="207"/>
      <c r="AH363" s="207"/>
      <c r="AI363" s="207"/>
      <c r="AJ363" s="207"/>
      <c r="AK363" s="207"/>
      <c r="AL363" s="207"/>
      <c r="AM363" s="207"/>
      <c r="AN363" s="207"/>
      <c r="AO363" s="207"/>
    </row>
    <row r="364" spans="2:41" s="18" customFormat="1" x14ac:dyDescent="0.25">
      <c r="C364" s="46"/>
      <c r="D364" s="23"/>
      <c r="G364" s="70"/>
      <c r="I364" s="207"/>
      <c r="J364" s="207"/>
      <c r="K364" s="207"/>
      <c r="L364" s="207"/>
      <c r="M364" s="207"/>
      <c r="N364" s="207"/>
      <c r="O364" s="207"/>
      <c r="P364" s="207"/>
      <c r="Q364" s="207"/>
      <c r="R364" s="207"/>
      <c r="S364" s="207"/>
      <c r="T364" s="207"/>
      <c r="U364" s="207"/>
      <c r="V364" s="207"/>
      <c r="W364" s="207"/>
      <c r="X364" s="207"/>
      <c r="Y364" s="207"/>
      <c r="Z364" s="207"/>
      <c r="AA364" s="207"/>
      <c r="AB364" s="207"/>
      <c r="AC364" s="207"/>
      <c r="AD364" s="207"/>
      <c r="AE364" s="207"/>
      <c r="AF364" s="207"/>
      <c r="AG364" s="207"/>
      <c r="AH364" s="207"/>
      <c r="AI364" s="207"/>
      <c r="AJ364" s="207"/>
      <c r="AK364" s="207"/>
      <c r="AL364" s="207"/>
      <c r="AM364" s="207"/>
      <c r="AN364" s="207"/>
      <c r="AO364" s="207"/>
    </row>
    <row r="365" spans="2:41" s="18" customFormat="1" x14ac:dyDescent="0.25">
      <c r="C365" s="46"/>
      <c r="D365" s="23"/>
      <c r="G365" s="70"/>
      <c r="I365" s="207"/>
      <c r="J365" s="207"/>
      <c r="K365" s="207"/>
      <c r="L365" s="207"/>
      <c r="M365" s="207"/>
      <c r="N365" s="207"/>
      <c r="O365" s="207"/>
      <c r="P365" s="207"/>
      <c r="Q365" s="207"/>
      <c r="R365" s="207"/>
      <c r="S365" s="207"/>
      <c r="T365" s="207"/>
      <c r="U365" s="207"/>
      <c r="V365" s="207"/>
      <c r="W365" s="207"/>
      <c r="X365" s="207"/>
      <c r="Y365" s="207"/>
      <c r="Z365" s="207"/>
      <c r="AA365" s="207"/>
      <c r="AB365" s="207"/>
      <c r="AC365" s="207"/>
      <c r="AD365" s="207"/>
      <c r="AE365" s="207"/>
      <c r="AF365" s="207"/>
      <c r="AG365" s="207"/>
      <c r="AH365" s="207"/>
      <c r="AI365" s="207"/>
      <c r="AJ365" s="207"/>
      <c r="AK365" s="207"/>
      <c r="AL365" s="207"/>
      <c r="AM365" s="207"/>
      <c r="AN365" s="207"/>
      <c r="AO365" s="207"/>
    </row>
    <row r="366" spans="2:41" s="18" customFormat="1" x14ac:dyDescent="0.25">
      <c r="C366" s="46"/>
      <c r="D366" s="23"/>
      <c r="G366" s="70"/>
      <c r="I366" s="207"/>
      <c r="J366" s="207"/>
      <c r="K366" s="207"/>
      <c r="L366" s="207"/>
      <c r="M366" s="207"/>
      <c r="N366" s="207"/>
      <c r="O366" s="207"/>
      <c r="P366" s="207"/>
      <c r="Q366" s="207"/>
      <c r="R366" s="207"/>
      <c r="S366" s="207"/>
      <c r="T366" s="207"/>
      <c r="U366" s="207"/>
      <c r="V366" s="207"/>
      <c r="W366" s="207"/>
      <c r="X366" s="207"/>
      <c r="Y366" s="207"/>
      <c r="Z366" s="207"/>
      <c r="AA366" s="207"/>
      <c r="AB366" s="207"/>
      <c r="AC366" s="207"/>
      <c r="AD366" s="207"/>
      <c r="AE366" s="207"/>
      <c r="AF366" s="207"/>
      <c r="AG366" s="207"/>
      <c r="AH366" s="207"/>
      <c r="AI366" s="207"/>
      <c r="AJ366" s="207"/>
      <c r="AK366" s="207"/>
      <c r="AL366" s="207"/>
      <c r="AM366" s="207"/>
      <c r="AN366" s="207"/>
      <c r="AO366" s="207"/>
    </row>
    <row r="367" spans="2:41" s="18" customFormat="1" x14ac:dyDescent="0.25">
      <c r="C367" s="46"/>
      <c r="D367" s="23"/>
      <c r="G367" s="70"/>
      <c r="I367" s="207"/>
      <c r="J367" s="207"/>
      <c r="K367" s="207"/>
      <c r="L367" s="207"/>
      <c r="M367" s="207"/>
      <c r="N367" s="207"/>
      <c r="O367" s="207"/>
      <c r="P367" s="207"/>
      <c r="Q367" s="207"/>
      <c r="R367" s="207"/>
      <c r="S367" s="207"/>
      <c r="T367" s="207"/>
      <c r="U367" s="207"/>
      <c r="V367" s="207"/>
      <c r="W367" s="207"/>
      <c r="X367" s="207"/>
      <c r="Y367" s="207"/>
      <c r="Z367" s="207"/>
      <c r="AA367" s="207"/>
      <c r="AB367" s="207"/>
      <c r="AC367" s="207"/>
      <c r="AD367" s="207"/>
      <c r="AE367" s="207"/>
      <c r="AF367" s="207"/>
      <c r="AG367" s="207"/>
      <c r="AH367" s="207"/>
      <c r="AI367" s="207"/>
      <c r="AJ367" s="207"/>
      <c r="AK367" s="207"/>
      <c r="AL367" s="207"/>
      <c r="AM367" s="207"/>
      <c r="AN367" s="207"/>
      <c r="AO367" s="207"/>
    </row>
    <row r="368" spans="2:41" s="18" customFormat="1" x14ac:dyDescent="0.25">
      <c r="C368" s="46"/>
      <c r="D368" s="23"/>
      <c r="G368" s="70"/>
      <c r="I368" s="207"/>
      <c r="J368" s="207"/>
      <c r="K368" s="207"/>
      <c r="L368" s="207"/>
      <c r="M368" s="207"/>
      <c r="N368" s="207"/>
      <c r="O368" s="207"/>
      <c r="P368" s="207"/>
      <c r="Q368" s="207"/>
      <c r="R368" s="207"/>
      <c r="S368" s="207"/>
      <c r="T368" s="207"/>
      <c r="U368" s="207"/>
      <c r="V368" s="207"/>
      <c r="W368" s="207"/>
      <c r="X368" s="207"/>
      <c r="Y368" s="207"/>
      <c r="Z368" s="207"/>
      <c r="AA368" s="207"/>
      <c r="AB368" s="207"/>
      <c r="AC368" s="207"/>
      <c r="AD368" s="207"/>
      <c r="AE368" s="207"/>
      <c r="AF368" s="207"/>
      <c r="AG368" s="207"/>
      <c r="AH368" s="207"/>
      <c r="AI368" s="207"/>
      <c r="AJ368" s="207"/>
      <c r="AK368" s="207"/>
      <c r="AL368" s="207"/>
      <c r="AM368" s="207"/>
      <c r="AN368" s="207"/>
      <c r="AO368" s="207"/>
    </row>
  </sheetData>
  <sheetProtection algorithmName="SHA-512" hashValue="sGFzzM3HX9lG+nGvQ0CXd/2l4SXYekrJ8ztL64bH8uGzq0PMUMxhzKXSyEOHrmi9YRlsEzXMVUde8oCX7dG50w==" saltValue="DtCTnXyU135qDZwMJ9uYRA==" spinCount="100000" sheet="1" objects="1" scenarios="1"/>
  <mergeCells count="42">
    <mergeCell ref="D12:G12"/>
    <mergeCell ref="D66:E66"/>
    <mergeCell ref="D70:G70"/>
    <mergeCell ref="D84:G84"/>
    <mergeCell ref="D19:G19"/>
    <mergeCell ref="D13:G13"/>
    <mergeCell ref="D35:E35"/>
    <mergeCell ref="D68:G68"/>
    <mergeCell ref="D14:G14"/>
    <mergeCell ref="D16:G16"/>
    <mergeCell ref="D17:G17"/>
    <mergeCell ref="D18:G18"/>
    <mergeCell ref="D20:G20"/>
    <mergeCell ref="D23:G23"/>
    <mergeCell ref="D24:G24"/>
    <mergeCell ref="D41:G41"/>
    <mergeCell ref="D42:G42"/>
    <mergeCell ref="D26:E26"/>
    <mergeCell ref="D27:G27"/>
    <mergeCell ref="D28:G28"/>
    <mergeCell ref="D47:G47"/>
    <mergeCell ref="D67:E67"/>
    <mergeCell ref="D54:E54"/>
    <mergeCell ref="D56:E56"/>
    <mergeCell ref="D53:E53"/>
    <mergeCell ref="D52:G52"/>
    <mergeCell ref="L58:M58"/>
    <mergeCell ref="L60:M60"/>
    <mergeCell ref="D62:G62"/>
    <mergeCell ref="D64:E64"/>
    <mergeCell ref="D21:E21"/>
    <mergeCell ref="D49:E49"/>
    <mergeCell ref="D55:E55"/>
    <mergeCell ref="D50:E50"/>
    <mergeCell ref="D48:G48"/>
    <mergeCell ref="D30:E30"/>
    <mergeCell ref="D22:E22"/>
    <mergeCell ref="D36:E36"/>
    <mergeCell ref="D37:E37"/>
    <mergeCell ref="D38:E38"/>
    <mergeCell ref="D39:E39"/>
    <mergeCell ref="D25:E25"/>
  </mergeCells>
  <phoneticPr fontId="33" type="noConversion"/>
  <pageMargins left="0.98425196850393704" right="0.39370078740157483" top="0.39370078740157483" bottom="0.39370078740157483" header="0" footer="0"/>
  <pageSetup paperSize="9" fitToHeight="0" orientation="landscape" r:id="rId1"/>
  <rowBreaks count="3" manualBreakCount="3">
    <brk id="54" min="1" max="7" man="1"/>
    <brk id="162" min="1" max="7" man="1"/>
    <brk id="255" min="1" max="8" man="1"/>
  </rowBreaks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47103-A671-4D57-BD0C-C2B02AD88BAA}">
  <dimension ref="A1:K30"/>
  <sheetViews>
    <sheetView zoomScaleNormal="100" workbookViewId="0">
      <selection activeCell="K22" sqref="K22"/>
    </sheetView>
  </sheetViews>
  <sheetFormatPr defaultRowHeight="15" x14ac:dyDescent="0.25"/>
  <cols>
    <col min="2" max="2" width="10.7109375" customWidth="1"/>
    <col min="3" max="3" width="2.28515625" customWidth="1"/>
    <col min="4" max="4" width="30.7109375" customWidth="1"/>
    <col min="5" max="5" width="25.7109375" customWidth="1"/>
    <col min="6" max="6" width="5.7109375" customWidth="1"/>
    <col min="7" max="7" width="10.7109375" customWidth="1"/>
    <col min="8" max="8" width="25.7109375" customWidth="1"/>
    <col min="9" max="9" width="1.140625" customWidth="1"/>
    <col min="10" max="10" width="19.140625" bestFit="1" customWidth="1"/>
    <col min="11" max="11" width="22" bestFit="1" customWidth="1"/>
  </cols>
  <sheetData>
    <row r="1" spans="1:11" x14ac:dyDescent="0.25">
      <c r="A1" s="8"/>
      <c r="B1" s="1"/>
      <c r="C1" s="42"/>
      <c r="D1" s="2"/>
      <c r="E1" s="1"/>
      <c r="F1" s="63"/>
      <c r="G1" s="71"/>
      <c r="H1" s="1"/>
      <c r="I1" s="8"/>
      <c r="J1" s="8"/>
      <c r="K1" s="161"/>
    </row>
    <row r="2" spans="1:11" x14ac:dyDescent="0.25">
      <c r="A2" s="8"/>
      <c r="B2" s="1"/>
      <c r="C2" s="42"/>
      <c r="D2" s="2"/>
      <c r="E2" s="1"/>
      <c r="F2" s="63"/>
      <c r="G2" s="71"/>
      <c r="H2" s="1"/>
      <c r="I2" s="8"/>
      <c r="J2" s="8"/>
      <c r="K2" s="161"/>
    </row>
    <row r="3" spans="1:11" x14ac:dyDescent="0.25">
      <c r="A3" s="8"/>
      <c r="B3" s="4"/>
      <c r="C3" s="43"/>
      <c r="D3" s="2"/>
      <c r="E3" s="9" t="s">
        <v>0</v>
      </c>
      <c r="F3" s="257"/>
      <c r="G3" s="71"/>
      <c r="H3" s="1"/>
      <c r="I3" s="8"/>
      <c r="J3" s="8"/>
      <c r="K3" s="161"/>
    </row>
    <row r="4" spans="1:11" x14ac:dyDescent="0.25">
      <c r="A4" s="8"/>
      <c r="B4" s="1"/>
      <c r="C4" s="42"/>
      <c r="D4" s="2"/>
      <c r="E4" s="103" t="s">
        <v>7</v>
      </c>
      <c r="F4" s="257"/>
      <c r="G4" s="71"/>
      <c r="H4" s="1"/>
      <c r="I4" s="8"/>
      <c r="J4" s="8"/>
      <c r="K4" s="161"/>
    </row>
    <row r="5" spans="1:11" x14ac:dyDescent="0.25">
      <c r="A5" s="8"/>
      <c r="B5" s="2"/>
      <c r="C5" s="35"/>
      <c r="D5" s="2"/>
      <c r="E5" s="9" t="s">
        <v>1</v>
      </c>
      <c r="F5" s="257"/>
      <c r="G5" s="71"/>
      <c r="H5" s="1"/>
      <c r="I5" s="8"/>
      <c r="J5" s="8"/>
      <c r="K5" s="161"/>
    </row>
    <row r="6" spans="1:11" x14ac:dyDescent="0.25">
      <c r="A6" s="8"/>
      <c r="B6" s="1"/>
      <c r="C6" s="42"/>
      <c r="D6" s="2"/>
      <c r="E6" s="9" t="s">
        <v>2</v>
      </c>
      <c r="F6" s="257"/>
      <c r="G6" s="71"/>
      <c r="H6" s="1"/>
      <c r="I6" s="8"/>
      <c r="J6" s="8"/>
      <c r="K6" s="161"/>
    </row>
    <row r="7" spans="1:11" x14ac:dyDescent="0.25">
      <c r="A7" s="8"/>
      <c r="B7" s="1"/>
      <c r="C7" s="42"/>
      <c r="D7" s="2"/>
      <c r="E7" s="9"/>
      <c r="F7" s="257"/>
      <c r="G7" s="71"/>
      <c r="H7" s="1"/>
      <c r="I7" s="8"/>
      <c r="J7" s="8"/>
      <c r="K7" s="161"/>
    </row>
    <row r="8" spans="1:11" x14ac:dyDescent="0.25">
      <c r="A8" s="8"/>
      <c r="B8" s="10" t="s">
        <v>441</v>
      </c>
      <c r="C8" s="16"/>
      <c r="D8" s="9"/>
      <c r="E8" s="3"/>
      <c r="F8" s="71"/>
      <c r="G8" s="71"/>
      <c r="H8" s="1"/>
      <c r="I8" s="8"/>
      <c r="J8" s="8"/>
      <c r="K8" s="161"/>
    </row>
    <row r="9" spans="1:11" x14ac:dyDescent="0.25">
      <c r="A9" s="8"/>
      <c r="B9" s="4" t="s">
        <v>376</v>
      </c>
      <c r="C9" s="43"/>
      <c r="D9" s="2"/>
      <c r="E9" s="8"/>
      <c r="F9" s="258"/>
      <c r="G9" s="71"/>
      <c r="H9" s="104" t="s">
        <v>128</v>
      </c>
      <c r="I9" s="8"/>
      <c r="J9" s="8"/>
      <c r="K9" s="161"/>
    </row>
    <row r="10" spans="1:11" x14ac:dyDescent="0.25">
      <c r="A10" s="8"/>
      <c r="B10" s="4"/>
      <c r="C10" s="43"/>
      <c r="D10" s="2"/>
      <c r="E10" s="1"/>
      <c r="F10" s="63"/>
      <c r="G10" s="71"/>
      <c r="H10" s="5" t="s">
        <v>478</v>
      </c>
      <c r="I10" s="8"/>
      <c r="J10" s="8"/>
      <c r="K10" s="242"/>
    </row>
    <row r="11" spans="1:11" x14ac:dyDescent="0.25">
      <c r="A11" s="8"/>
      <c r="B11" s="4"/>
      <c r="C11" s="43"/>
      <c r="D11" s="2"/>
      <c r="E11" s="1"/>
      <c r="F11" s="63"/>
      <c r="G11" s="71"/>
      <c r="H11" s="243" t="s">
        <v>17</v>
      </c>
      <c r="I11" s="8"/>
      <c r="J11" s="8"/>
      <c r="K11" s="161"/>
    </row>
    <row r="12" spans="1:11" x14ac:dyDescent="0.25">
      <c r="A12" s="10"/>
      <c r="B12" s="6"/>
      <c r="C12" s="44"/>
      <c r="D12" s="320"/>
      <c r="E12" s="320"/>
      <c r="F12" s="245"/>
      <c r="G12" s="68"/>
      <c r="H12" s="6"/>
      <c r="I12" s="66"/>
      <c r="J12" s="79"/>
      <c r="K12" s="235"/>
    </row>
    <row r="15" spans="1:11" x14ac:dyDescent="0.25">
      <c r="D15" s="360" t="s">
        <v>481</v>
      </c>
      <c r="E15" s="361"/>
      <c r="F15" s="361"/>
      <c r="G15" s="361"/>
      <c r="H15" s="362"/>
      <c r="I15" s="363"/>
      <c r="J15" s="364"/>
      <c r="K15" s="365"/>
    </row>
    <row r="16" spans="1:11" x14ac:dyDescent="0.25">
      <c r="D16" s="366"/>
      <c r="E16" s="367"/>
      <c r="F16" s="367"/>
      <c r="G16" s="368"/>
      <c r="H16" s="367"/>
      <c r="I16" s="369"/>
      <c r="J16" s="370"/>
      <c r="K16" s="371"/>
    </row>
    <row r="17" spans="4:11" x14ac:dyDescent="0.25">
      <c r="D17" s="372"/>
      <c r="E17" s="373"/>
      <c r="F17" s="374"/>
      <c r="G17" s="375"/>
      <c r="H17" s="376"/>
      <c r="I17" s="377"/>
      <c r="J17" s="378"/>
      <c r="K17" s="379"/>
    </row>
    <row r="18" spans="4:11" x14ac:dyDescent="0.25">
      <c r="D18" s="402" t="s">
        <v>482</v>
      </c>
      <c r="E18" s="402"/>
      <c r="F18" s="382"/>
      <c r="G18" s="381"/>
      <c r="H18" s="383"/>
      <c r="I18" s="380"/>
      <c r="J18" s="384"/>
      <c r="K18" s="385">
        <f>+'lesena oprema'!K464</f>
        <v>0</v>
      </c>
    </row>
    <row r="19" spans="4:11" x14ac:dyDescent="0.25">
      <c r="D19" s="402" t="s">
        <v>483</v>
      </c>
      <c r="E19" s="402"/>
      <c r="F19" s="382"/>
      <c r="G19" s="381"/>
      <c r="H19" s="383"/>
      <c r="I19" s="380"/>
      <c r="J19" s="384"/>
      <c r="K19" s="385">
        <f>+'lesena oprema - police '!K84</f>
        <v>0</v>
      </c>
    </row>
    <row r="20" spans="4:11" x14ac:dyDescent="0.25">
      <c r="D20" s="402" t="s">
        <v>492</v>
      </c>
      <c r="E20" s="402"/>
      <c r="F20" s="382"/>
      <c r="G20" s="381"/>
      <c r="H20" s="383"/>
      <c r="I20" s="380"/>
      <c r="J20" s="384"/>
      <c r="K20" s="385">
        <f>+'stoli - DELNO'!K36</f>
        <v>0</v>
      </c>
    </row>
    <row r="21" spans="4:11" x14ac:dyDescent="0.25">
      <c r="D21" s="402" t="s">
        <v>484</v>
      </c>
      <c r="E21" s="402"/>
      <c r="F21" s="382"/>
      <c r="G21" s="381"/>
      <c r="H21" s="383"/>
      <c r="I21" s="380"/>
      <c r="J21" s="384"/>
      <c r="K21" s="385">
        <f>+mizica!K21</f>
        <v>0</v>
      </c>
    </row>
    <row r="22" spans="4:11" x14ac:dyDescent="0.25">
      <c r="D22" s="402" t="s">
        <v>485</v>
      </c>
      <c r="E22" s="402"/>
      <c r="F22" s="382"/>
      <c r="G22" s="381"/>
      <c r="H22" s="383"/>
      <c r="I22" s="380"/>
      <c r="J22" s="384"/>
      <c r="K22" s="385">
        <f>+garderoba!K36</f>
        <v>0</v>
      </c>
    </row>
    <row r="23" spans="4:11" x14ac:dyDescent="0.25">
      <c r="D23" s="327"/>
      <c r="E23" s="325"/>
      <c r="F23" s="324"/>
      <c r="G23" s="325"/>
      <c r="H23" s="326"/>
      <c r="I23" s="327"/>
      <c r="J23" s="329"/>
      <c r="K23" s="330"/>
    </row>
    <row r="24" spans="4:11" x14ac:dyDescent="0.25">
      <c r="D24" s="322"/>
      <c r="E24" s="323"/>
      <c r="F24" s="324"/>
      <c r="G24" s="325"/>
      <c r="H24" s="331"/>
      <c r="I24" s="327"/>
      <c r="J24" s="328"/>
      <c r="K24" s="330"/>
    </row>
    <row r="25" spans="4:11" x14ac:dyDescent="0.25">
      <c r="D25" s="332"/>
      <c r="E25" s="333"/>
      <c r="F25" s="334"/>
      <c r="G25" s="333"/>
      <c r="H25" s="332"/>
      <c r="I25" s="335"/>
      <c r="J25" s="336"/>
      <c r="K25" s="321"/>
    </row>
    <row r="26" spans="4:11" x14ac:dyDescent="0.25">
      <c r="D26" s="337" t="s">
        <v>486</v>
      </c>
      <c r="E26" s="338"/>
      <c r="F26" s="339"/>
      <c r="G26" s="338"/>
      <c r="H26" s="337"/>
      <c r="I26" s="340"/>
      <c r="J26" s="341"/>
      <c r="K26" s="342">
        <f>SUM(K18:K23)</f>
        <v>0</v>
      </c>
    </row>
    <row r="27" spans="4:11" x14ac:dyDescent="0.25">
      <c r="D27" s="332"/>
      <c r="E27" s="343"/>
      <c r="F27" s="334"/>
      <c r="G27" s="333"/>
      <c r="H27" s="332"/>
      <c r="I27" s="335"/>
      <c r="J27" s="344"/>
      <c r="K27" s="345"/>
    </row>
    <row r="28" spans="4:11" x14ac:dyDescent="0.25">
      <c r="D28" s="346"/>
      <c r="E28" s="347"/>
      <c r="F28" s="348"/>
      <c r="G28" s="349"/>
      <c r="H28" s="346"/>
      <c r="I28" s="350"/>
      <c r="J28" s="351"/>
      <c r="K28" s="352"/>
    </row>
    <row r="29" spans="4:11" ht="15.75" thickBot="1" x14ac:dyDescent="0.3">
      <c r="D29" s="332" t="s">
        <v>487</v>
      </c>
      <c r="E29" s="343"/>
      <c r="F29" s="334"/>
      <c r="G29" s="333"/>
      <c r="H29" s="332"/>
      <c r="I29" s="335"/>
      <c r="J29" s="344">
        <v>0.22</v>
      </c>
      <c r="K29" s="345">
        <f>+J29*K26</f>
        <v>0</v>
      </c>
    </row>
    <row r="30" spans="4:11" ht="15.75" thickBot="1" x14ac:dyDescent="0.3">
      <c r="D30" s="353" t="s">
        <v>488</v>
      </c>
      <c r="E30" s="354"/>
      <c r="F30" s="355"/>
      <c r="G30" s="354"/>
      <c r="H30" s="356"/>
      <c r="I30" s="357"/>
      <c r="J30" s="358"/>
      <c r="K30" s="359">
        <f>+K26+K29</f>
        <v>0</v>
      </c>
    </row>
  </sheetData>
  <sheetProtection algorithmName="SHA-512" hashValue="oRJnMI4pTE2ESpr71NeVpv47pZxb2BD0lzI6EKaoC/zZWmvX9q64diZekVYSeQiK1yuDhqF3Yc2syXPitj6EbA==" saltValue="Oz4xQ4EB1JB5rp2ogkwBfA==" spinCount="100000" sheet="1" objects="1" scenarios="1"/>
  <pageMargins left="0.7" right="0.7" top="0.75" bottom="0.75" header="0.3" footer="0.3"/>
  <pageSetup paperSize="9" scale="5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A538A-3860-45EB-8638-A420BDA36595}">
  <sheetPr>
    <tabColor theme="7" tint="0.39997558519241921"/>
    <pageSetUpPr fitToPage="1"/>
  </sheetPr>
  <dimension ref="B1:Q654"/>
  <sheetViews>
    <sheetView topLeftCell="A7" zoomScale="115" zoomScaleNormal="115" zoomScaleSheetLayoutView="25" workbookViewId="0">
      <selection activeCell="K12" sqref="K12"/>
    </sheetView>
  </sheetViews>
  <sheetFormatPr defaultColWidth="8.7109375" defaultRowHeight="15" x14ac:dyDescent="0.25"/>
  <cols>
    <col min="1" max="1" width="8.7109375" style="8"/>
    <col min="2" max="2" width="10.7109375" style="8" customWidth="1"/>
    <col min="3" max="3" width="2.28515625" style="16" customWidth="1"/>
    <col min="4" max="4" width="30.7109375" style="8" customWidth="1"/>
    <col min="5" max="5" width="25.7109375" style="8" customWidth="1"/>
    <col min="6" max="6" width="5.7109375" style="105" customWidth="1"/>
    <col min="7" max="7" width="10.7109375" style="71" customWidth="1"/>
    <col min="8" max="8" width="25.7109375" style="8" customWidth="1"/>
    <col min="9" max="9" width="1.140625" style="8" customWidth="1"/>
    <col min="10" max="10" width="19.140625" style="8" bestFit="1" customWidth="1"/>
    <col min="11" max="11" width="22" style="161" bestFit="1" customWidth="1"/>
    <col min="12" max="12" width="11.5703125" style="125" bestFit="1" customWidth="1"/>
    <col min="13" max="14" width="8.7109375" style="125"/>
    <col min="15" max="15" width="8.7109375" style="8"/>
    <col min="16" max="16" width="29.28515625" style="8" customWidth="1"/>
    <col min="17" max="16384" width="8.7109375" style="8"/>
  </cols>
  <sheetData>
    <row r="1" spans="2:14" x14ac:dyDescent="0.25">
      <c r="B1" s="1"/>
      <c r="C1" s="42"/>
      <c r="D1" s="2"/>
      <c r="E1" s="1"/>
      <c r="F1" s="63"/>
      <c r="H1" s="1"/>
    </row>
    <row r="2" spans="2:14" x14ac:dyDescent="0.25">
      <c r="B2" s="1"/>
      <c r="C2" s="42"/>
      <c r="D2" s="2"/>
      <c r="E2" s="1"/>
      <c r="F2" s="63"/>
      <c r="H2" s="1"/>
    </row>
    <row r="3" spans="2:14" x14ac:dyDescent="0.25">
      <c r="B3" s="4"/>
      <c r="C3" s="43"/>
      <c r="D3" s="2"/>
      <c r="E3" s="9" t="s">
        <v>0</v>
      </c>
      <c r="F3" s="257"/>
      <c r="H3" s="1"/>
    </row>
    <row r="4" spans="2:14" x14ac:dyDescent="0.25">
      <c r="B4" s="1"/>
      <c r="C4" s="42"/>
      <c r="D4" s="2"/>
      <c r="E4" s="103" t="s">
        <v>7</v>
      </c>
      <c r="F4" s="257"/>
      <c r="H4" s="1"/>
    </row>
    <row r="5" spans="2:14" x14ac:dyDescent="0.25">
      <c r="B5" s="2"/>
      <c r="C5" s="35"/>
      <c r="D5" s="2"/>
      <c r="E5" s="9" t="s">
        <v>1</v>
      </c>
      <c r="F5" s="257"/>
      <c r="H5" s="1"/>
    </row>
    <row r="6" spans="2:14" x14ac:dyDescent="0.25">
      <c r="B6" s="1"/>
      <c r="C6" s="42"/>
      <c r="D6" s="2"/>
      <c r="E6" s="9" t="s">
        <v>2</v>
      </c>
      <c r="F6" s="257"/>
      <c r="H6" s="1"/>
    </row>
    <row r="7" spans="2:14" x14ac:dyDescent="0.25">
      <c r="B7" s="1"/>
      <c r="C7" s="42"/>
      <c r="D7" s="2"/>
      <c r="E7" s="9"/>
      <c r="F7" s="257"/>
      <c r="H7" s="1"/>
    </row>
    <row r="8" spans="2:14" x14ac:dyDescent="0.25">
      <c r="B8" s="10" t="s">
        <v>441</v>
      </c>
      <c r="D8" s="9"/>
      <c r="E8" s="3"/>
      <c r="F8" s="71"/>
      <c r="H8" s="1"/>
    </row>
    <row r="9" spans="2:14" x14ac:dyDescent="0.25">
      <c r="B9" s="4" t="s">
        <v>376</v>
      </c>
      <c r="C9" s="43"/>
      <c r="D9" s="2"/>
      <c r="F9" s="258"/>
      <c r="H9" s="104" t="s">
        <v>128</v>
      </c>
    </row>
    <row r="10" spans="2:14" x14ac:dyDescent="0.25">
      <c r="B10" s="4"/>
      <c r="C10" s="43"/>
      <c r="D10" s="2"/>
      <c r="E10" s="1"/>
      <c r="F10" s="63"/>
      <c r="H10" s="5" t="s">
        <v>478</v>
      </c>
      <c r="K10" s="242"/>
    </row>
    <row r="11" spans="2:14" x14ac:dyDescent="0.25">
      <c r="B11" s="4"/>
      <c r="C11" s="43"/>
      <c r="D11" s="2"/>
      <c r="E11" s="1"/>
      <c r="F11" s="63"/>
      <c r="H11" s="243" t="s">
        <v>17</v>
      </c>
      <c r="J11" s="8" t="s">
        <v>433</v>
      </c>
    </row>
    <row r="12" spans="2:14" s="10" customFormat="1" x14ac:dyDescent="0.25">
      <c r="B12" s="6" t="s">
        <v>8</v>
      </c>
      <c r="C12" s="44" t="s">
        <v>4</v>
      </c>
      <c r="D12" s="7" t="s">
        <v>3</v>
      </c>
      <c r="E12" s="7" t="s">
        <v>9</v>
      </c>
      <c r="F12" s="245" t="s">
        <v>12</v>
      </c>
      <c r="G12" s="68" t="s">
        <v>11</v>
      </c>
      <c r="H12" s="6" t="s">
        <v>10</v>
      </c>
      <c r="I12" s="66"/>
      <c r="J12" s="79" t="s">
        <v>391</v>
      </c>
      <c r="K12" s="235" t="s">
        <v>390</v>
      </c>
      <c r="L12" s="125"/>
      <c r="M12" s="125"/>
      <c r="N12" s="125"/>
    </row>
    <row r="13" spans="2:14" x14ac:dyDescent="0.25">
      <c r="B13" s="121" t="s">
        <v>31</v>
      </c>
      <c r="C13" s="116"/>
      <c r="D13" s="117"/>
      <c r="E13" s="128"/>
      <c r="F13" s="259"/>
      <c r="G13" s="259"/>
      <c r="H13" s="120"/>
      <c r="I13" s="231"/>
      <c r="J13" s="231"/>
      <c r="K13" s="236"/>
    </row>
    <row r="14" spans="2:14" x14ac:dyDescent="0.25">
      <c r="B14" s="105" t="s">
        <v>13</v>
      </c>
      <c r="D14" s="158" t="s">
        <v>325</v>
      </c>
      <c r="E14" s="11"/>
      <c r="F14" s="105" t="s">
        <v>5</v>
      </c>
      <c r="G14" s="71">
        <v>3</v>
      </c>
      <c r="J14" s="394">
        <v>0</v>
      </c>
      <c r="K14" s="271">
        <f>G14*J14</f>
        <v>0</v>
      </c>
      <c r="L14" s="268"/>
    </row>
    <row r="15" spans="2:14" x14ac:dyDescent="0.25">
      <c r="B15" s="105"/>
      <c r="D15" s="136"/>
      <c r="E15" s="11"/>
      <c r="J15" s="395"/>
      <c r="K15" s="105"/>
    </row>
    <row r="16" spans="2:14" ht="30" x14ac:dyDescent="0.25">
      <c r="B16" s="105"/>
      <c r="D16" s="15" t="s">
        <v>457</v>
      </c>
      <c r="E16" s="11"/>
      <c r="J16" s="395"/>
      <c r="K16" s="105"/>
    </row>
    <row r="17" spans="2:16" ht="90" x14ac:dyDescent="0.25">
      <c r="B17" s="105"/>
      <c r="D17" s="127" t="s">
        <v>458</v>
      </c>
      <c r="E17" s="11" t="s">
        <v>95</v>
      </c>
      <c r="J17" s="395"/>
      <c r="K17" s="105"/>
    </row>
    <row r="18" spans="2:16" ht="60" x14ac:dyDescent="0.25">
      <c r="B18" s="125" t="s">
        <v>76</v>
      </c>
      <c r="D18" s="127" t="s">
        <v>389</v>
      </c>
      <c r="E18" s="11" t="s">
        <v>78</v>
      </c>
      <c r="J18" s="395"/>
      <c r="K18" s="105"/>
    </row>
    <row r="19" spans="2:16" ht="45" x14ac:dyDescent="0.25">
      <c r="B19" s="125"/>
      <c r="D19" s="127" t="s">
        <v>392</v>
      </c>
      <c r="E19" s="11" t="s">
        <v>78</v>
      </c>
      <c r="J19" s="395"/>
      <c r="K19" s="105"/>
    </row>
    <row r="20" spans="2:16" ht="45" x14ac:dyDescent="0.25">
      <c r="B20" s="125" t="s">
        <v>77</v>
      </c>
      <c r="D20" s="35" t="s">
        <v>326</v>
      </c>
      <c r="E20" s="11" t="s">
        <v>78</v>
      </c>
      <c r="J20" s="395"/>
      <c r="K20" s="105"/>
    </row>
    <row r="21" spans="2:16" s="125" customFormat="1" x14ac:dyDescent="0.25">
      <c r="B21" s="105"/>
      <c r="D21" s="127"/>
      <c r="E21" s="133"/>
      <c r="F21" s="105"/>
      <c r="G21" s="71"/>
      <c r="J21" s="395"/>
      <c r="K21" s="105"/>
      <c r="O21" s="127"/>
    </row>
    <row r="22" spans="2:16" s="125" customFormat="1" x14ac:dyDescent="0.25">
      <c r="B22" s="105" t="s">
        <v>14</v>
      </c>
      <c r="D22" s="62" t="s">
        <v>325</v>
      </c>
      <c r="E22" s="133"/>
      <c r="F22" s="105" t="s">
        <v>5</v>
      </c>
      <c r="G22" s="71">
        <v>8</v>
      </c>
      <c r="J22" s="394">
        <v>0</v>
      </c>
      <c r="K22" s="271">
        <f>G22*J22</f>
        <v>0</v>
      </c>
      <c r="L22" s="268"/>
      <c r="O22" s="127"/>
    </row>
    <row r="23" spans="2:16" s="125" customFormat="1" x14ac:dyDescent="0.25">
      <c r="B23" s="105"/>
      <c r="D23" s="62"/>
      <c r="E23" s="133"/>
      <c r="F23" s="105"/>
      <c r="G23" s="71"/>
      <c r="J23" s="395"/>
      <c r="K23" s="105"/>
      <c r="O23" s="127"/>
    </row>
    <row r="24" spans="2:16" s="125" customFormat="1" ht="30" x14ac:dyDescent="0.25">
      <c r="B24" s="105"/>
      <c r="D24" s="133" t="s">
        <v>459</v>
      </c>
      <c r="E24" s="133"/>
      <c r="F24" s="105"/>
      <c r="G24" s="71"/>
      <c r="J24" s="395"/>
      <c r="K24" s="105"/>
      <c r="O24" s="127"/>
    </row>
    <row r="25" spans="2:16" s="125" customFormat="1" ht="90" x14ac:dyDescent="0.25">
      <c r="B25" s="105"/>
      <c r="D25" s="127" t="s">
        <v>458</v>
      </c>
      <c r="E25" s="133" t="s">
        <v>92</v>
      </c>
      <c r="F25" s="105"/>
      <c r="G25" s="71"/>
      <c r="J25" s="395"/>
      <c r="K25" s="105"/>
    </row>
    <row r="26" spans="2:16" s="125" customFormat="1" ht="60" x14ac:dyDescent="0.25">
      <c r="B26" s="125" t="s">
        <v>76</v>
      </c>
      <c r="D26" s="127" t="s">
        <v>331</v>
      </c>
      <c r="E26" s="133" t="s">
        <v>78</v>
      </c>
      <c r="F26" s="105"/>
      <c r="G26" s="71"/>
      <c r="J26" s="395"/>
      <c r="K26" s="105"/>
    </row>
    <row r="27" spans="2:16" s="125" customFormat="1" ht="90" x14ac:dyDescent="0.25">
      <c r="D27" s="127" t="s">
        <v>122</v>
      </c>
      <c r="E27" s="133" t="s">
        <v>92</v>
      </c>
      <c r="F27" s="105"/>
      <c r="G27" s="71"/>
      <c r="J27" s="395"/>
      <c r="K27" s="105"/>
    </row>
    <row r="28" spans="2:16" s="125" customFormat="1" ht="45" x14ac:dyDescent="0.25">
      <c r="D28" s="127" t="s">
        <v>392</v>
      </c>
      <c r="E28" s="133" t="s">
        <v>78</v>
      </c>
      <c r="F28" s="105"/>
      <c r="G28" s="71"/>
      <c r="J28" s="395"/>
      <c r="K28" s="105"/>
    </row>
    <row r="29" spans="2:16" s="125" customFormat="1" ht="45" x14ac:dyDescent="0.25">
      <c r="B29" s="125" t="s">
        <v>77</v>
      </c>
      <c r="D29" s="127" t="s">
        <v>326</v>
      </c>
      <c r="E29" s="133" t="s">
        <v>78</v>
      </c>
      <c r="F29" s="105"/>
      <c r="G29" s="71"/>
      <c r="J29" s="395"/>
      <c r="K29" s="105"/>
    </row>
    <row r="30" spans="2:16" s="125" customFormat="1" ht="45" x14ac:dyDescent="0.25">
      <c r="B30" s="125" t="s">
        <v>96</v>
      </c>
      <c r="D30" s="127" t="s">
        <v>327</v>
      </c>
      <c r="E30" s="133" t="s">
        <v>78</v>
      </c>
      <c r="F30" s="105"/>
      <c r="G30" s="71"/>
      <c r="J30" s="395"/>
      <c r="K30" s="105"/>
      <c r="P30" s="127"/>
    </row>
    <row r="31" spans="2:16" s="125" customFormat="1" x14ac:dyDescent="0.25">
      <c r="B31" s="105"/>
      <c r="D31" s="127"/>
      <c r="E31" s="133"/>
      <c r="F31" s="105"/>
      <c r="G31" s="71"/>
      <c r="J31" s="395"/>
      <c r="K31" s="105"/>
    </row>
    <row r="32" spans="2:16" s="125" customFormat="1" ht="30" x14ac:dyDescent="0.25">
      <c r="B32" s="105"/>
      <c r="D32" s="133" t="s">
        <v>328</v>
      </c>
      <c r="E32" s="133"/>
      <c r="F32" s="105"/>
      <c r="G32" s="71"/>
      <c r="J32" s="395"/>
      <c r="K32" s="105"/>
      <c r="O32" s="127"/>
    </row>
    <row r="33" spans="2:16" s="125" customFormat="1" ht="90" x14ac:dyDescent="0.25">
      <c r="B33" s="105"/>
      <c r="D33" s="127" t="s">
        <v>329</v>
      </c>
      <c r="E33" s="133" t="s">
        <v>172</v>
      </c>
      <c r="F33" s="105"/>
      <c r="G33" s="71"/>
      <c r="J33" s="395"/>
      <c r="K33" s="105"/>
      <c r="P33" s="127"/>
    </row>
    <row r="34" spans="2:16" s="125" customFormat="1" ht="45" x14ac:dyDescent="0.25">
      <c r="B34" s="125" t="s">
        <v>77</v>
      </c>
      <c r="D34" s="127" t="s">
        <v>330</v>
      </c>
      <c r="E34" s="133" t="s">
        <v>78</v>
      </c>
      <c r="F34" s="105"/>
      <c r="G34" s="71"/>
      <c r="J34" s="395"/>
      <c r="K34" s="105"/>
    </row>
    <row r="35" spans="2:16" s="125" customFormat="1" x14ac:dyDescent="0.25">
      <c r="D35" s="127"/>
      <c r="E35" s="133"/>
      <c r="F35" s="105"/>
      <c r="G35" s="71"/>
      <c r="J35" s="395"/>
      <c r="K35" s="105"/>
    </row>
    <row r="36" spans="2:16" s="125" customFormat="1" x14ac:dyDescent="0.25">
      <c r="B36" s="105" t="s">
        <v>93</v>
      </c>
      <c r="D36" s="62" t="s">
        <v>325</v>
      </c>
      <c r="E36" s="133"/>
      <c r="F36" s="105" t="s">
        <v>5</v>
      </c>
      <c r="G36" s="71">
        <v>2</v>
      </c>
      <c r="J36" s="394">
        <v>0</v>
      </c>
      <c r="K36" s="271">
        <f>G36*J36</f>
        <v>0</v>
      </c>
      <c r="L36" s="268"/>
      <c r="O36" s="127"/>
    </row>
    <row r="37" spans="2:16" s="125" customFormat="1" x14ac:dyDescent="0.25">
      <c r="B37" s="105"/>
      <c r="D37" s="62"/>
      <c r="E37" s="133"/>
      <c r="F37" s="105"/>
      <c r="G37" s="71"/>
      <c r="J37" s="395"/>
      <c r="K37" s="105"/>
      <c r="O37" s="127"/>
    </row>
    <row r="38" spans="2:16" s="125" customFormat="1" ht="30" x14ac:dyDescent="0.25">
      <c r="B38" s="105"/>
      <c r="D38" s="133" t="s">
        <v>457</v>
      </c>
      <c r="E38" s="133"/>
      <c r="F38" s="105"/>
      <c r="G38" s="71"/>
      <c r="J38" s="395"/>
      <c r="K38" s="105"/>
      <c r="O38" s="127"/>
    </row>
    <row r="39" spans="2:16" s="125" customFormat="1" ht="90" x14ac:dyDescent="0.25">
      <c r="B39" s="105"/>
      <c r="D39" s="127" t="s">
        <v>458</v>
      </c>
      <c r="E39" s="133" t="s">
        <v>92</v>
      </c>
      <c r="F39" s="105"/>
      <c r="G39" s="71"/>
      <c r="J39" s="395"/>
      <c r="K39" s="105"/>
    </row>
    <row r="40" spans="2:16" s="125" customFormat="1" ht="60" x14ac:dyDescent="0.25">
      <c r="B40" s="125" t="s">
        <v>76</v>
      </c>
      <c r="D40" s="127" t="s">
        <v>331</v>
      </c>
      <c r="E40" s="133" t="s">
        <v>78</v>
      </c>
      <c r="F40" s="105"/>
      <c r="G40" s="71"/>
      <c r="J40" s="395"/>
      <c r="K40" s="105"/>
    </row>
    <row r="41" spans="2:16" s="125" customFormat="1" ht="90" x14ac:dyDescent="0.25">
      <c r="D41" s="127" t="s">
        <v>122</v>
      </c>
      <c r="E41" s="133" t="s">
        <v>92</v>
      </c>
      <c r="F41" s="105"/>
      <c r="G41" s="71"/>
      <c r="J41" s="395"/>
      <c r="K41" s="105"/>
    </row>
    <row r="42" spans="2:16" s="125" customFormat="1" ht="45" x14ac:dyDescent="0.25">
      <c r="D42" s="127" t="s">
        <v>392</v>
      </c>
      <c r="E42" s="133" t="s">
        <v>78</v>
      </c>
      <c r="F42" s="105"/>
      <c r="G42" s="71"/>
      <c r="J42" s="395"/>
      <c r="K42" s="105"/>
    </row>
    <row r="43" spans="2:16" s="125" customFormat="1" ht="45" x14ac:dyDescent="0.25">
      <c r="B43" s="125" t="s">
        <v>77</v>
      </c>
      <c r="D43" s="127" t="s">
        <v>326</v>
      </c>
      <c r="E43" s="133" t="s">
        <v>78</v>
      </c>
      <c r="F43" s="105"/>
      <c r="G43" s="71"/>
      <c r="J43" s="395"/>
      <c r="K43" s="105"/>
    </row>
    <row r="44" spans="2:16" s="125" customFormat="1" ht="45" x14ac:dyDescent="0.25">
      <c r="B44" s="125" t="s">
        <v>96</v>
      </c>
      <c r="D44" s="127" t="s">
        <v>327</v>
      </c>
      <c r="E44" s="133" t="s">
        <v>78</v>
      </c>
      <c r="F44" s="105"/>
      <c r="G44" s="71"/>
      <c r="J44" s="395"/>
      <c r="K44" s="105"/>
      <c r="P44" s="127"/>
    </row>
    <row r="45" spans="2:16" s="125" customFormat="1" x14ac:dyDescent="0.25">
      <c r="B45" s="105"/>
      <c r="D45" s="127"/>
      <c r="E45" s="133"/>
      <c r="F45" s="105"/>
      <c r="G45" s="71"/>
      <c r="J45" s="395"/>
      <c r="K45" s="105"/>
    </row>
    <row r="46" spans="2:16" s="125" customFormat="1" ht="30" x14ac:dyDescent="0.25">
      <c r="B46" s="105"/>
      <c r="D46" s="133" t="s">
        <v>328</v>
      </c>
      <c r="E46" s="133"/>
      <c r="F46" s="105"/>
      <c r="G46" s="71"/>
      <c r="J46" s="395"/>
      <c r="K46" s="105"/>
      <c r="O46" s="127"/>
    </row>
    <row r="47" spans="2:16" s="125" customFormat="1" ht="90" x14ac:dyDescent="0.25">
      <c r="B47" s="105"/>
      <c r="D47" s="127" t="s">
        <v>329</v>
      </c>
      <c r="E47" s="133" t="s">
        <v>172</v>
      </c>
      <c r="F47" s="105"/>
      <c r="G47" s="71"/>
      <c r="J47" s="395"/>
      <c r="K47" s="105"/>
      <c r="P47" s="127"/>
    </row>
    <row r="48" spans="2:16" s="125" customFormat="1" ht="45" x14ac:dyDescent="0.25">
      <c r="B48" s="125" t="s">
        <v>77</v>
      </c>
      <c r="D48" s="127" t="s">
        <v>330</v>
      </c>
      <c r="E48" s="133" t="s">
        <v>78</v>
      </c>
      <c r="F48" s="105"/>
      <c r="G48" s="71"/>
      <c r="J48" s="395"/>
      <c r="K48" s="105"/>
    </row>
    <row r="49" spans="2:15" s="125" customFormat="1" x14ac:dyDescent="0.25">
      <c r="B49" s="105"/>
      <c r="E49" s="133"/>
      <c r="F49" s="105"/>
      <c r="G49" s="71"/>
      <c r="J49" s="395"/>
      <c r="K49" s="105"/>
      <c r="O49" s="127"/>
    </row>
    <row r="50" spans="2:15" s="125" customFormat="1" ht="30" x14ac:dyDescent="0.25">
      <c r="B50" s="105"/>
      <c r="D50" s="133" t="s">
        <v>332</v>
      </c>
      <c r="E50" s="187"/>
      <c r="F50" s="105"/>
      <c r="G50" s="71"/>
      <c r="J50" s="395"/>
      <c r="K50" s="105"/>
      <c r="O50" s="127"/>
    </row>
    <row r="51" spans="2:15" s="125" customFormat="1" ht="75" x14ac:dyDescent="0.25">
      <c r="B51" s="105"/>
      <c r="D51" s="127" t="s">
        <v>333</v>
      </c>
      <c r="E51" s="133" t="s">
        <v>172</v>
      </c>
      <c r="F51" s="105"/>
      <c r="G51" s="71"/>
      <c r="J51" s="395"/>
      <c r="K51" s="105"/>
      <c r="O51" s="127"/>
    </row>
    <row r="52" spans="2:15" s="125" customFormat="1" ht="60" x14ac:dyDescent="0.25">
      <c r="B52" s="105"/>
      <c r="D52" s="133" t="s">
        <v>334</v>
      </c>
      <c r="E52" s="133" t="s">
        <v>78</v>
      </c>
      <c r="F52" s="105"/>
      <c r="G52" s="71"/>
      <c r="J52" s="395"/>
      <c r="K52" s="105"/>
      <c r="O52" s="127"/>
    </row>
    <row r="53" spans="2:15" s="125" customFormat="1" x14ac:dyDescent="0.25">
      <c r="B53" s="105"/>
      <c r="E53" s="133"/>
      <c r="F53" s="105"/>
      <c r="G53" s="71"/>
      <c r="J53" s="395"/>
      <c r="K53" s="105"/>
      <c r="O53" s="127"/>
    </row>
    <row r="54" spans="2:15" s="125" customFormat="1" x14ac:dyDescent="0.25">
      <c r="B54" s="105" t="s">
        <v>37</v>
      </c>
      <c r="D54" s="62" t="s">
        <v>325</v>
      </c>
      <c r="E54" s="133"/>
      <c r="F54" s="105" t="s">
        <v>5</v>
      </c>
      <c r="G54" s="71">
        <v>8</v>
      </c>
      <c r="J54" s="394">
        <v>0</v>
      </c>
      <c r="K54" s="271">
        <f>G54*J54</f>
        <v>0</v>
      </c>
      <c r="L54" s="268"/>
      <c r="O54" s="127"/>
    </row>
    <row r="55" spans="2:15" s="125" customFormat="1" x14ac:dyDescent="0.25">
      <c r="B55" s="105"/>
      <c r="D55" s="62"/>
      <c r="E55" s="133"/>
      <c r="F55" s="105"/>
      <c r="G55" s="71"/>
      <c r="J55" s="395"/>
      <c r="K55" s="105"/>
      <c r="O55" s="127"/>
    </row>
    <row r="56" spans="2:15" s="125" customFormat="1" ht="30" x14ac:dyDescent="0.25">
      <c r="B56" s="105"/>
      <c r="D56" s="133" t="s">
        <v>457</v>
      </c>
      <c r="E56" s="133"/>
      <c r="F56" s="105"/>
      <c r="G56" s="71"/>
      <c r="J56" s="395"/>
      <c r="K56" s="105"/>
      <c r="O56" s="127"/>
    </row>
    <row r="57" spans="2:15" s="125" customFormat="1" ht="90" x14ac:dyDescent="0.25">
      <c r="B57" s="105"/>
      <c r="D57" s="127" t="s">
        <v>458</v>
      </c>
      <c r="E57" s="133" t="s">
        <v>92</v>
      </c>
      <c r="F57" s="105"/>
      <c r="G57" s="71"/>
      <c r="J57" s="395"/>
      <c r="K57" s="105"/>
      <c r="O57" s="127"/>
    </row>
    <row r="58" spans="2:15" s="125" customFormat="1" ht="60" x14ac:dyDescent="0.25">
      <c r="B58" s="125" t="s">
        <v>76</v>
      </c>
      <c r="D58" s="127" t="s">
        <v>331</v>
      </c>
      <c r="E58" s="133" t="s">
        <v>78</v>
      </c>
      <c r="F58" s="105"/>
      <c r="G58" s="71"/>
      <c r="J58" s="395"/>
      <c r="K58" s="105"/>
      <c r="O58" s="127"/>
    </row>
    <row r="59" spans="2:15" s="125" customFormat="1" ht="90" x14ac:dyDescent="0.25">
      <c r="D59" s="127" t="s">
        <v>335</v>
      </c>
      <c r="E59" s="133" t="s">
        <v>92</v>
      </c>
      <c r="F59" s="105"/>
      <c r="G59" s="71"/>
      <c r="J59" s="395"/>
      <c r="K59" s="105"/>
      <c r="O59" s="127"/>
    </row>
    <row r="60" spans="2:15" s="125" customFormat="1" ht="45" x14ac:dyDescent="0.25">
      <c r="D60" s="127" t="s">
        <v>392</v>
      </c>
      <c r="E60" s="133" t="s">
        <v>78</v>
      </c>
      <c r="F60" s="105"/>
      <c r="G60" s="71"/>
      <c r="J60" s="395"/>
      <c r="K60" s="105"/>
    </row>
    <row r="61" spans="2:15" s="125" customFormat="1" ht="45" x14ac:dyDescent="0.25">
      <c r="B61" s="125" t="s">
        <v>77</v>
      </c>
      <c r="D61" s="127" t="s">
        <v>326</v>
      </c>
      <c r="E61" s="133" t="s">
        <v>78</v>
      </c>
      <c r="F61" s="105"/>
      <c r="G61" s="71"/>
      <c r="J61" s="395"/>
      <c r="K61" s="105"/>
    </row>
    <row r="62" spans="2:15" s="125" customFormat="1" ht="45" x14ac:dyDescent="0.25">
      <c r="B62" s="125" t="s">
        <v>96</v>
      </c>
      <c r="D62" s="127" t="s">
        <v>327</v>
      </c>
      <c r="E62" s="133" t="s">
        <v>78</v>
      </c>
      <c r="F62" s="105"/>
      <c r="G62" s="71"/>
      <c r="J62" s="395"/>
      <c r="K62" s="105"/>
    </row>
    <row r="63" spans="2:15" s="125" customFormat="1" x14ac:dyDescent="0.25">
      <c r="B63" s="105"/>
      <c r="D63" s="127"/>
      <c r="E63" s="133"/>
      <c r="F63" s="105"/>
      <c r="G63" s="71"/>
      <c r="J63" s="395"/>
      <c r="K63" s="105"/>
    </row>
    <row r="64" spans="2:15" s="125" customFormat="1" ht="30" x14ac:dyDescent="0.25">
      <c r="B64" s="105"/>
      <c r="D64" s="133" t="s">
        <v>328</v>
      </c>
      <c r="E64" s="133"/>
      <c r="F64" s="105"/>
      <c r="G64" s="71"/>
      <c r="J64" s="395"/>
      <c r="K64" s="105"/>
    </row>
    <row r="65" spans="2:15" s="125" customFormat="1" ht="90" x14ac:dyDescent="0.25">
      <c r="B65" s="105"/>
      <c r="D65" s="127" t="s">
        <v>329</v>
      </c>
      <c r="E65" s="133" t="s">
        <v>172</v>
      </c>
      <c r="F65" s="105"/>
      <c r="G65" s="71"/>
      <c r="J65" s="395"/>
      <c r="K65" s="105"/>
    </row>
    <row r="66" spans="2:15" s="125" customFormat="1" ht="45" x14ac:dyDescent="0.25">
      <c r="B66" s="125" t="s">
        <v>77</v>
      </c>
      <c r="D66" s="127" t="s">
        <v>330</v>
      </c>
      <c r="E66" s="133" t="s">
        <v>78</v>
      </c>
      <c r="F66" s="105"/>
      <c r="G66" s="71"/>
      <c r="J66" s="395"/>
      <c r="K66" s="105"/>
    </row>
    <row r="67" spans="2:15" s="125" customFormat="1" x14ac:dyDescent="0.25">
      <c r="B67" s="133"/>
      <c r="D67" s="133"/>
      <c r="E67" s="133"/>
      <c r="F67" s="105"/>
      <c r="G67" s="71"/>
      <c r="J67" s="395"/>
      <c r="K67" s="105"/>
    </row>
    <row r="68" spans="2:15" s="125" customFormat="1" x14ac:dyDescent="0.25">
      <c r="B68" s="105" t="s">
        <v>94</v>
      </c>
      <c r="D68" s="62" t="s">
        <v>325</v>
      </c>
      <c r="E68" s="133"/>
      <c r="F68" s="105" t="s">
        <v>5</v>
      </c>
      <c r="G68" s="71">
        <v>2</v>
      </c>
      <c r="J68" s="394">
        <v>0</v>
      </c>
      <c r="K68" s="271">
        <f>G68*J68</f>
        <v>0</v>
      </c>
      <c r="L68" s="268"/>
    </row>
    <row r="69" spans="2:15" s="125" customFormat="1" x14ac:dyDescent="0.25">
      <c r="B69" s="105"/>
      <c r="D69" s="62"/>
      <c r="E69" s="133"/>
      <c r="F69" s="105"/>
      <c r="G69" s="71"/>
      <c r="J69" s="395"/>
      <c r="K69" s="105"/>
      <c r="O69" s="127"/>
    </row>
    <row r="70" spans="2:15" s="125" customFormat="1" ht="30" x14ac:dyDescent="0.25">
      <c r="B70" s="105"/>
      <c r="D70" s="133" t="s">
        <v>457</v>
      </c>
      <c r="E70" s="133"/>
      <c r="F70" s="105"/>
      <c r="G70" s="71"/>
      <c r="J70" s="395"/>
      <c r="K70" s="105"/>
      <c r="O70" s="127"/>
    </row>
    <row r="71" spans="2:15" s="125" customFormat="1" ht="90" x14ac:dyDescent="0.25">
      <c r="B71" s="105"/>
      <c r="D71" s="127" t="s">
        <v>458</v>
      </c>
      <c r="E71" s="133" t="s">
        <v>92</v>
      </c>
      <c r="F71" s="105"/>
      <c r="G71" s="71"/>
      <c r="J71" s="395"/>
      <c r="K71" s="105"/>
    </row>
    <row r="72" spans="2:15" s="125" customFormat="1" ht="60" x14ac:dyDescent="0.25">
      <c r="B72" s="125" t="s">
        <v>76</v>
      </c>
      <c r="D72" s="127" t="s">
        <v>331</v>
      </c>
      <c r="E72" s="133" t="s">
        <v>78</v>
      </c>
      <c r="F72" s="105"/>
      <c r="G72" s="71"/>
      <c r="J72" s="395"/>
      <c r="K72" s="105"/>
    </row>
    <row r="73" spans="2:15" s="125" customFormat="1" ht="90" x14ac:dyDescent="0.25">
      <c r="D73" s="127" t="s">
        <v>335</v>
      </c>
      <c r="E73" s="133" t="s">
        <v>92</v>
      </c>
      <c r="F73" s="105"/>
      <c r="G73" s="71"/>
      <c r="J73" s="395"/>
      <c r="K73" s="105"/>
    </row>
    <row r="74" spans="2:15" s="125" customFormat="1" ht="45" x14ac:dyDescent="0.25">
      <c r="D74" s="127" t="s">
        <v>392</v>
      </c>
      <c r="E74" s="133" t="s">
        <v>78</v>
      </c>
      <c r="F74" s="105"/>
      <c r="G74" s="71"/>
      <c r="J74" s="395"/>
      <c r="K74" s="105"/>
    </row>
    <row r="75" spans="2:15" s="125" customFormat="1" ht="45" x14ac:dyDescent="0.25">
      <c r="B75" s="125" t="s">
        <v>77</v>
      </c>
      <c r="D75" s="127" t="s">
        <v>326</v>
      </c>
      <c r="E75" s="133" t="s">
        <v>78</v>
      </c>
      <c r="F75" s="105"/>
      <c r="G75" s="71"/>
      <c r="J75" s="395"/>
      <c r="K75" s="105"/>
    </row>
    <row r="76" spans="2:15" s="125" customFormat="1" ht="45" x14ac:dyDescent="0.25">
      <c r="B76" s="125" t="s">
        <v>96</v>
      </c>
      <c r="D76" s="127" t="s">
        <v>327</v>
      </c>
      <c r="E76" s="133" t="s">
        <v>78</v>
      </c>
      <c r="F76" s="105"/>
      <c r="G76" s="71"/>
      <c r="J76" s="395"/>
      <c r="K76" s="105"/>
    </row>
    <row r="77" spans="2:15" s="125" customFormat="1" x14ac:dyDescent="0.25">
      <c r="B77" s="105"/>
      <c r="D77" s="127"/>
      <c r="E77" s="133"/>
      <c r="F77" s="105"/>
      <c r="G77" s="71"/>
      <c r="J77" s="395"/>
      <c r="K77" s="105"/>
    </row>
    <row r="78" spans="2:15" s="125" customFormat="1" ht="30" x14ac:dyDescent="0.25">
      <c r="B78" s="105"/>
      <c r="D78" s="133" t="s">
        <v>328</v>
      </c>
      <c r="E78" s="133"/>
      <c r="F78" s="105"/>
      <c r="G78" s="71"/>
      <c r="J78" s="395"/>
      <c r="K78" s="105"/>
    </row>
    <row r="79" spans="2:15" s="125" customFormat="1" ht="90" x14ac:dyDescent="0.25">
      <c r="B79" s="105"/>
      <c r="D79" s="127" t="s">
        <v>329</v>
      </c>
      <c r="E79" s="133" t="s">
        <v>172</v>
      </c>
      <c r="F79" s="105"/>
      <c r="G79" s="71"/>
      <c r="J79" s="395"/>
      <c r="K79" s="105"/>
    </row>
    <row r="80" spans="2:15" s="125" customFormat="1" ht="45" x14ac:dyDescent="0.25">
      <c r="B80" s="125" t="s">
        <v>77</v>
      </c>
      <c r="D80" s="127" t="s">
        <v>330</v>
      </c>
      <c r="E80" s="133" t="s">
        <v>78</v>
      </c>
      <c r="F80" s="105"/>
      <c r="G80" s="71"/>
      <c r="J80" s="395"/>
      <c r="K80" s="105"/>
    </row>
    <row r="81" spans="2:16" s="125" customFormat="1" x14ac:dyDescent="0.25">
      <c r="B81" s="105"/>
      <c r="E81" s="133"/>
      <c r="F81" s="105"/>
      <c r="G81" s="71"/>
      <c r="J81" s="395"/>
      <c r="K81" s="105"/>
    </row>
    <row r="82" spans="2:16" s="125" customFormat="1" ht="30" x14ac:dyDescent="0.25">
      <c r="B82" s="105"/>
      <c r="D82" s="133" t="s">
        <v>332</v>
      </c>
      <c r="E82" s="187"/>
      <c r="F82" s="105"/>
      <c r="G82" s="71"/>
      <c r="J82" s="395"/>
      <c r="K82" s="105"/>
    </row>
    <row r="83" spans="2:16" s="125" customFormat="1" ht="75" x14ac:dyDescent="0.25">
      <c r="B83" s="105"/>
      <c r="D83" s="127" t="s">
        <v>333</v>
      </c>
      <c r="E83" s="133" t="s">
        <v>172</v>
      </c>
      <c r="F83" s="105"/>
      <c r="G83" s="71"/>
      <c r="J83" s="395"/>
      <c r="K83" s="105"/>
    </row>
    <row r="84" spans="2:16" s="125" customFormat="1" ht="60" x14ac:dyDescent="0.25">
      <c r="B84" s="105"/>
      <c r="D84" s="133" t="s">
        <v>334</v>
      </c>
      <c r="E84" s="133" t="s">
        <v>78</v>
      </c>
      <c r="F84" s="105"/>
      <c r="G84" s="71"/>
      <c r="J84" s="395"/>
      <c r="K84" s="105"/>
    </row>
    <row r="85" spans="2:16" s="125" customFormat="1" x14ac:dyDescent="0.25">
      <c r="B85" s="133"/>
      <c r="D85" s="133"/>
      <c r="E85" s="133"/>
      <c r="F85" s="105"/>
      <c r="G85" s="71"/>
      <c r="J85" s="395"/>
      <c r="K85" s="105"/>
    </row>
    <row r="86" spans="2:16" s="125" customFormat="1" x14ac:dyDescent="0.25">
      <c r="B86" s="105" t="s">
        <v>38</v>
      </c>
      <c r="D86" s="62" t="s">
        <v>325</v>
      </c>
      <c r="E86" s="133"/>
      <c r="F86" s="105" t="s">
        <v>5</v>
      </c>
      <c r="G86" s="71">
        <v>11</v>
      </c>
      <c r="J86" s="394">
        <v>0</v>
      </c>
      <c r="K86" s="271">
        <f>G86*J86</f>
        <v>0</v>
      </c>
      <c r="L86" s="268"/>
      <c r="O86" s="127"/>
    </row>
    <row r="87" spans="2:16" s="125" customFormat="1" x14ac:dyDescent="0.25">
      <c r="B87" s="105"/>
      <c r="D87" s="62"/>
      <c r="E87" s="133"/>
      <c r="F87" s="105"/>
      <c r="G87" s="71"/>
      <c r="J87" s="395"/>
      <c r="K87" s="105"/>
      <c r="O87" s="127"/>
    </row>
    <row r="88" spans="2:16" s="125" customFormat="1" ht="30" x14ac:dyDescent="0.25">
      <c r="B88" s="105"/>
      <c r="D88" s="133" t="s">
        <v>457</v>
      </c>
      <c r="E88" s="133"/>
      <c r="F88" s="105"/>
      <c r="G88" s="71"/>
      <c r="J88" s="395"/>
      <c r="K88" s="105"/>
      <c r="O88" s="127"/>
    </row>
    <row r="89" spans="2:16" s="125" customFormat="1" ht="90" x14ac:dyDescent="0.25">
      <c r="B89" s="105"/>
      <c r="D89" s="127" t="s">
        <v>458</v>
      </c>
      <c r="E89" s="133" t="s">
        <v>92</v>
      </c>
      <c r="F89" s="105"/>
      <c r="G89" s="71"/>
      <c r="J89" s="395"/>
      <c r="K89" s="105"/>
    </row>
    <row r="90" spans="2:16" s="125" customFormat="1" ht="60" x14ac:dyDescent="0.25">
      <c r="B90" s="125" t="s">
        <v>76</v>
      </c>
      <c r="D90" s="127" t="s">
        <v>331</v>
      </c>
      <c r="E90" s="133" t="s">
        <v>78</v>
      </c>
      <c r="F90" s="105"/>
      <c r="G90" s="71"/>
      <c r="J90" s="395"/>
      <c r="K90" s="105"/>
    </row>
    <row r="91" spans="2:16" s="125" customFormat="1" ht="90" x14ac:dyDescent="0.25">
      <c r="D91" s="127" t="s">
        <v>335</v>
      </c>
      <c r="E91" s="133" t="s">
        <v>92</v>
      </c>
      <c r="F91" s="105"/>
      <c r="G91" s="71"/>
      <c r="J91" s="395"/>
      <c r="K91" s="105"/>
    </row>
    <row r="92" spans="2:16" s="125" customFormat="1" ht="45" x14ac:dyDescent="0.25">
      <c r="D92" s="127" t="s">
        <v>392</v>
      </c>
      <c r="E92" s="133" t="s">
        <v>78</v>
      </c>
      <c r="F92" s="105"/>
      <c r="G92" s="71"/>
      <c r="J92" s="395"/>
      <c r="K92" s="105"/>
    </row>
    <row r="93" spans="2:16" s="125" customFormat="1" ht="45" x14ac:dyDescent="0.25">
      <c r="B93" s="125" t="s">
        <v>77</v>
      </c>
      <c r="D93" s="127" t="s">
        <v>326</v>
      </c>
      <c r="E93" s="133" t="s">
        <v>78</v>
      </c>
      <c r="F93" s="105"/>
      <c r="G93" s="71"/>
      <c r="J93" s="395"/>
      <c r="K93" s="105"/>
    </row>
    <row r="94" spans="2:16" s="125" customFormat="1" ht="45" x14ac:dyDescent="0.25">
      <c r="B94" s="125" t="s">
        <v>96</v>
      </c>
      <c r="D94" s="127" t="s">
        <v>327</v>
      </c>
      <c r="E94" s="133" t="s">
        <v>78</v>
      </c>
      <c r="F94" s="105"/>
      <c r="G94" s="71"/>
      <c r="J94" s="395"/>
      <c r="K94" s="105"/>
      <c r="P94" s="127"/>
    </row>
    <row r="95" spans="2:16" s="125" customFormat="1" x14ac:dyDescent="0.25">
      <c r="B95" s="105"/>
      <c r="D95" s="127"/>
      <c r="E95" s="133"/>
      <c r="F95" s="105"/>
      <c r="G95" s="71"/>
      <c r="J95" s="395"/>
      <c r="K95" s="105"/>
    </row>
    <row r="96" spans="2:16" s="125" customFormat="1" ht="30" x14ac:dyDescent="0.25">
      <c r="B96" s="105"/>
      <c r="D96" s="133" t="s">
        <v>336</v>
      </c>
      <c r="E96" s="133"/>
      <c r="F96" s="105"/>
      <c r="G96" s="71"/>
      <c r="J96" s="395"/>
      <c r="K96" s="105"/>
      <c r="O96" s="127"/>
    </row>
    <row r="97" spans="2:16" s="125" customFormat="1" ht="90" x14ac:dyDescent="0.25">
      <c r="B97" s="105"/>
      <c r="D97" s="127" t="s">
        <v>329</v>
      </c>
      <c r="E97" s="133" t="s">
        <v>172</v>
      </c>
      <c r="F97" s="105"/>
      <c r="G97" s="71"/>
      <c r="J97" s="395"/>
      <c r="K97" s="105"/>
      <c r="P97" s="127"/>
    </row>
    <row r="98" spans="2:16" s="125" customFormat="1" ht="120" x14ac:dyDescent="0.25">
      <c r="D98" s="127" t="s">
        <v>185</v>
      </c>
      <c r="E98" s="133" t="s">
        <v>172</v>
      </c>
      <c r="F98" s="105"/>
      <c r="G98" s="71"/>
      <c r="J98" s="395"/>
      <c r="K98" s="105"/>
      <c r="O98" s="127"/>
    </row>
    <row r="99" spans="2:16" s="125" customFormat="1" ht="120" x14ac:dyDescent="0.25">
      <c r="D99" s="127" t="s">
        <v>187</v>
      </c>
      <c r="E99" s="133" t="s">
        <v>172</v>
      </c>
      <c r="F99" s="105"/>
      <c r="G99" s="71"/>
      <c r="J99" s="395"/>
      <c r="K99" s="105"/>
      <c r="O99" s="127"/>
    </row>
    <row r="100" spans="2:16" s="125" customFormat="1" ht="60" x14ac:dyDescent="0.25">
      <c r="B100" s="125" t="s">
        <v>69</v>
      </c>
      <c r="D100" s="127" t="s">
        <v>337</v>
      </c>
      <c r="E100" s="125" t="s">
        <v>99</v>
      </c>
      <c r="F100" s="105"/>
      <c r="G100" s="71"/>
      <c r="J100" s="395"/>
      <c r="K100" s="105"/>
    </row>
    <row r="101" spans="2:16" s="125" customFormat="1" ht="90" x14ac:dyDescent="0.25">
      <c r="D101" s="127" t="s">
        <v>103</v>
      </c>
      <c r="E101" s="133" t="s">
        <v>172</v>
      </c>
      <c r="F101" s="105"/>
      <c r="G101" s="71"/>
      <c r="H101" s="125" t="s">
        <v>252</v>
      </c>
      <c r="J101" s="395"/>
      <c r="K101" s="105"/>
    </row>
    <row r="102" spans="2:16" s="125" customFormat="1" ht="45" x14ac:dyDescent="0.25">
      <c r="B102" s="125" t="s">
        <v>77</v>
      </c>
      <c r="D102" s="127" t="s">
        <v>330</v>
      </c>
      <c r="E102" s="133" t="s">
        <v>78</v>
      </c>
      <c r="F102" s="105"/>
      <c r="G102" s="71"/>
      <c r="J102" s="395"/>
      <c r="K102" s="105"/>
    </row>
    <row r="103" spans="2:16" s="125" customFormat="1" x14ac:dyDescent="0.25">
      <c r="B103" s="133"/>
      <c r="D103" s="133"/>
      <c r="E103" s="133"/>
      <c r="F103" s="105"/>
      <c r="G103" s="71"/>
      <c r="J103" s="395"/>
      <c r="K103" s="105"/>
    </row>
    <row r="104" spans="2:16" s="125" customFormat="1" x14ac:dyDescent="0.25">
      <c r="B104" s="105" t="s">
        <v>97</v>
      </c>
      <c r="D104" s="62" t="s">
        <v>325</v>
      </c>
      <c r="E104" s="133"/>
      <c r="F104" s="105" t="s">
        <v>5</v>
      </c>
      <c r="G104" s="71">
        <v>3</v>
      </c>
      <c r="J104" s="395">
        <v>0</v>
      </c>
      <c r="K104" s="271">
        <f>G104*J104</f>
        <v>0</v>
      </c>
      <c r="O104" s="127"/>
    </row>
    <row r="105" spans="2:16" s="125" customFormat="1" x14ac:dyDescent="0.25">
      <c r="B105" s="105"/>
      <c r="D105" s="62"/>
      <c r="E105" s="133"/>
      <c r="F105" s="105"/>
      <c r="G105" s="71"/>
      <c r="J105" s="395"/>
      <c r="K105" s="105"/>
      <c r="O105" s="127"/>
    </row>
    <row r="106" spans="2:16" s="125" customFormat="1" ht="30" x14ac:dyDescent="0.25">
      <c r="B106" s="105"/>
      <c r="D106" s="133" t="s">
        <v>457</v>
      </c>
      <c r="E106" s="133"/>
      <c r="F106" s="105"/>
      <c r="G106" s="71"/>
      <c r="J106" s="395"/>
      <c r="K106" s="105"/>
      <c r="O106" s="127"/>
    </row>
    <row r="107" spans="2:16" s="125" customFormat="1" ht="75" x14ac:dyDescent="0.25">
      <c r="B107" s="105"/>
      <c r="D107" s="127" t="s">
        <v>460</v>
      </c>
      <c r="E107" s="133" t="s">
        <v>92</v>
      </c>
      <c r="F107" s="105"/>
      <c r="G107" s="71"/>
      <c r="J107" s="395"/>
      <c r="K107" s="105"/>
    </row>
    <row r="108" spans="2:16" s="125" customFormat="1" ht="60" x14ac:dyDescent="0.25">
      <c r="B108" s="125" t="s">
        <v>76</v>
      </c>
      <c r="D108" s="127" t="s">
        <v>331</v>
      </c>
      <c r="E108" s="133" t="s">
        <v>78</v>
      </c>
      <c r="F108" s="105"/>
      <c r="G108" s="71"/>
      <c r="J108" s="395"/>
      <c r="K108" s="105"/>
    </row>
    <row r="109" spans="2:16" s="125" customFormat="1" ht="90" x14ac:dyDescent="0.25">
      <c r="D109" s="127" t="s">
        <v>335</v>
      </c>
      <c r="E109" s="133" t="s">
        <v>92</v>
      </c>
      <c r="F109" s="105"/>
      <c r="G109" s="71"/>
      <c r="J109" s="395"/>
      <c r="K109" s="105"/>
    </row>
    <row r="110" spans="2:16" s="125" customFormat="1" ht="45" x14ac:dyDescent="0.25">
      <c r="D110" s="127" t="s">
        <v>392</v>
      </c>
      <c r="E110" s="133" t="s">
        <v>78</v>
      </c>
      <c r="F110" s="105"/>
      <c r="G110" s="71"/>
      <c r="J110" s="395"/>
      <c r="K110" s="105"/>
    </row>
    <row r="111" spans="2:16" s="125" customFormat="1" ht="45" x14ac:dyDescent="0.25">
      <c r="B111" s="125" t="s">
        <v>77</v>
      </c>
      <c r="D111" s="127" t="s">
        <v>326</v>
      </c>
      <c r="E111" s="133" t="s">
        <v>78</v>
      </c>
      <c r="F111" s="105"/>
      <c r="G111" s="71"/>
      <c r="J111" s="395"/>
      <c r="K111" s="105"/>
    </row>
    <row r="112" spans="2:16" s="125" customFormat="1" ht="45" x14ac:dyDescent="0.25">
      <c r="B112" s="125" t="s">
        <v>96</v>
      </c>
      <c r="D112" s="127" t="s">
        <v>327</v>
      </c>
      <c r="E112" s="133" t="s">
        <v>78</v>
      </c>
      <c r="F112" s="105"/>
      <c r="G112" s="71"/>
      <c r="J112" s="395"/>
      <c r="K112" s="105"/>
      <c r="P112" s="127"/>
    </row>
    <row r="113" spans="2:16" s="125" customFormat="1" x14ac:dyDescent="0.25">
      <c r="B113" s="105"/>
      <c r="D113" s="127"/>
      <c r="E113" s="133"/>
      <c r="F113" s="105"/>
      <c r="G113" s="71"/>
      <c r="J113" s="395"/>
      <c r="K113" s="105"/>
    </row>
    <row r="114" spans="2:16" s="125" customFormat="1" ht="30" x14ac:dyDescent="0.25">
      <c r="B114" s="105"/>
      <c r="D114" s="133" t="s">
        <v>336</v>
      </c>
      <c r="E114" s="133"/>
      <c r="F114" s="105"/>
      <c r="G114" s="71"/>
      <c r="J114" s="395"/>
      <c r="K114" s="105"/>
      <c r="O114" s="127"/>
    </row>
    <row r="115" spans="2:16" s="125" customFormat="1" ht="90" x14ac:dyDescent="0.25">
      <c r="B115" s="105"/>
      <c r="D115" s="127" t="s">
        <v>329</v>
      </c>
      <c r="E115" s="133" t="s">
        <v>172</v>
      </c>
      <c r="F115" s="105"/>
      <c r="G115" s="71"/>
      <c r="J115" s="395"/>
      <c r="K115" s="105"/>
      <c r="P115" s="127"/>
    </row>
    <row r="116" spans="2:16" s="125" customFormat="1" ht="120" x14ac:dyDescent="0.25">
      <c r="D116" s="127" t="s">
        <v>185</v>
      </c>
      <c r="E116" s="133" t="s">
        <v>172</v>
      </c>
      <c r="F116" s="105"/>
      <c r="G116" s="71"/>
      <c r="J116" s="395"/>
      <c r="K116" s="105"/>
      <c r="O116" s="127"/>
    </row>
    <row r="117" spans="2:16" s="125" customFormat="1" ht="60" x14ac:dyDescent="0.25">
      <c r="B117" s="125" t="s">
        <v>69</v>
      </c>
      <c r="D117" s="127" t="s">
        <v>337</v>
      </c>
      <c r="E117" s="125" t="s">
        <v>99</v>
      </c>
      <c r="F117" s="105"/>
      <c r="G117" s="71"/>
      <c r="J117" s="395"/>
      <c r="K117" s="105"/>
    </row>
    <row r="118" spans="2:16" s="125" customFormat="1" ht="105" x14ac:dyDescent="0.25">
      <c r="D118" s="127" t="s">
        <v>205</v>
      </c>
      <c r="E118" s="133" t="s">
        <v>172</v>
      </c>
      <c r="F118" s="105"/>
      <c r="G118" s="71"/>
      <c r="H118" s="125" t="s">
        <v>252</v>
      </c>
      <c r="J118" s="395"/>
      <c r="K118" s="105"/>
    </row>
    <row r="119" spans="2:16" s="125" customFormat="1" ht="45" x14ac:dyDescent="0.25">
      <c r="B119" s="125" t="s">
        <v>77</v>
      </c>
      <c r="D119" s="127" t="s">
        <v>330</v>
      </c>
      <c r="E119" s="133" t="s">
        <v>78</v>
      </c>
      <c r="F119" s="105"/>
      <c r="G119" s="71"/>
      <c r="J119" s="395"/>
      <c r="K119" s="105"/>
    </row>
    <row r="120" spans="2:16" s="125" customFormat="1" x14ac:dyDescent="0.25">
      <c r="D120" s="127"/>
      <c r="E120" s="133"/>
      <c r="F120" s="105"/>
      <c r="G120" s="71"/>
      <c r="J120" s="395"/>
      <c r="K120" s="105"/>
    </row>
    <row r="121" spans="2:16" s="125" customFormat="1" ht="30" x14ac:dyDescent="0.25">
      <c r="D121" s="133" t="s">
        <v>332</v>
      </c>
      <c r="E121" s="187"/>
      <c r="F121" s="105"/>
      <c r="G121" s="71"/>
      <c r="J121" s="395"/>
      <c r="K121" s="105"/>
    </row>
    <row r="122" spans="2:16" s="125" customFormat="1" ht="75" x14ac:dyDescent="0.25">
      <c r="D122" s="127" t="s">
        <v>333</v>
      </c>
      <c r="E122" s="133" t="s">
        <v>172</v>
      </c>
      <c r="F122" s="105"/>
      <c r="G122" s="71"/>
      <c r="J122" s="395"/>
      <c r="K122" s="105"/>
    </row>
    <row r="123" spans="2:16" s="125" customFormat="1" ht="60" x14ac:dyDescent="0.25">
      <c r="D123" s="133" t="s">
        <v>334</v>
      </c>
      <c r="E123" s="133" t="s">
        <v>78</v>
      </c>
      <c r="F123" s="105"/>
      <c r="G123" s="71"/>
      <c r="J123" s="395"/>
      <c r="K123" s="105"/>
    </row>
    <row r="124" spans="2:16" s="125" customFormat="1" x14ac:dyDescent="0.25">
      <c r="D124" s="127"/>
      <c r="E124" s="133"/>
      <c r="F124" s="105"/>
      <c r="G124" s="71"/>
      <c r="J124" s="395"/>
      <c r="K124" s="105"/>
    </row>
    <row r="125" spans="2:16" s="125" customFormat="1" x14ac:dyDescent="0.25">
      <c r="B125" s="105" t="s">
        <v>39</v>
      </c>
      <c r="D125" s="62" t="s">
        <v>325</v>
      </c>
      <c r="E125" s="133"/>
      <c r="F125" s="105" t="s">
        <v>5</v>
      </c>
      <c r="G125" s="71">
        <v>7</v>
      </c>
      <c r="J125" s="394">
        <v>0</v>
      </c>
      <c r="K125" s="271">
        <f>G125*J125</f>
        <v>0</v>
      </c>
      <c r="L125" s="268"/>
      <c r="O125" s="127"/>
    </row>
    <row r="126" spans="2:16" s="125" customFormat="1" x14ac:dyDescent="0.25">
      <c r="B126" s="105"/>
      <c r="D126" s="62"/>
      <c r="E126" s="133"/>
      <c r="F126" s="105"/>
      <c r="G126" s="71"/>
      <c r="J126" s="395"/>
      <c r="K126" s="105"/>
      <c r="O126" s="127"/>
    </row>
    <row r="127" spans="2:16" s="125" customFormat="1" ht="30" x14ac:dyDescent="0.25">
      <c r="B127" s="105"/>
      <c r="D127" s="133" t="s">
        <v>457</v>
      </c>
      <c r="E127" s="133"/>
      <c r="F127" s="105"/>
      <c r="G127" s="71"/>
      <c r="J127" s="395"/>
      <c r="K127" s="105"/>
      <c r="O127" s="127"/>
    </row>
    <row r="128" spans="2:16" s="125" customFormat="1" ht="90" x14ac:dyDescent="0.25">
      <c r="B128" s="105"/>
      <c r="D128" s="127" t="s">
        <v>458</v>
      </c>
      <c r="E128" s="133" t="s">
        <v>92</v>
      </c>
      <c r="F128" s="105"/>
      <c r="G128" s="71"/>
      <c r="J128" s="395"/>
      <c r="K128" s="105"/>
    </row>
    <row r="129" spans="2:16" s="125" customFormat="1" ht="60" x14ac:dyDescent="0.25">
      <c r="B129" s="125" t="s">
        <v>76</v>
      </c>
      <c r="D129" s="127" t="s">
        <v>331</v>
      </c>
      <c r="E129" s="133" t="s">
        <v>78</v>
      </c>
      <c r="F129" s="105"/>
      <c r="G129" s="71"/>
      <c r="J129" s="395"/>
      <c r="K129" s="105"/>
    </row>
    <row r="130" spans="2:16" s="125" customFormat="1" ht="90" x14ac:dyDescent="0.25">
      <c r="D130" s="127" t="s">
        <v>335</v>
      </c>
      <c r="E130" s="133" t="s">
        <v>92</v>
      </c>
      <c r="F130" s="105"/>
      <c r="G130" s="71"/>
      <c r="J130" s="395"/>
      <c r="K130" s="105"/>
    </row>
    <row r="131" spans="2:16" s="125" customFormat="1" ht="45" x14ac:dyDescent="0.25">
      <c r="D131" s="127" t="s">
        <v>392</v>
      </c>
      <c r="E131" s="133" t="s">
        <v>78</v>
      </c>
      <c r="F131" s="105"/>
      <c r="G131" s="71"/>
      <c r="J131" s="395"/>
      <c r="K131" s="105"/>
    </row>
    <row r="132" spans="2:16" s="125" customFormat="1" ht="45" x14ac:dyDescent="0.25">
      <c r="B132" s="125" t="s">
        <v>77</v>
      </c>
      <c r="D132" s="127" t="s">
        <v>326</v>
      </c>
      <c r="E132" s="133" t="s">
        <v>78</v>
      </c>
      <c r="F132" s="105"/>
      <c r="G132" s="71"/>
      <c r="J132" s="395"/>
      <c r="K132" s="105"/>
    </row>
    <row r="133" spans="2:16" s="125" customFormat="1" ht="45" x14ac:dyDescent="0.25">
      <c r="B133" s="125" t="s">
        <v>96</v>
      </c>
      <c r="D133" s="127" t="s">
        <v>327</v>
      </c>
      <c r="E133" s="133" t="s">
        <v>78</v>
      </c>
      <c r="F133" s="105"/>
      <c r="G133" s="71"/>
      <c r="J133" s="395"/>
      <c r="K133" s="105"/>
      <c r="P133" s="127"/>
    </row>
    <row r="134" spans="2:16" s="125" customFormat="1" x14ac:dyDescent="0.25">
      <c r="B134" s="105"/>
      <c r="D134" s="127"/>
      <c r="E134" s="133"/>
      <c r="F134" s="105"/>
      <c r="G134" s="71"/>
      <c r="J134" s="395"/>
      <c r="K134" s="105"/>
    </row>
    <row r="135" spans="2:16" s="125" customFormat="1" ht="30" x14ac:dyDescent="0.25">
      <c r="B135" s="105"/>
      <c r="D135" s="133" t="s">
        <v>336</v>
      </c>
      <c r="E135" s="133"/>
      <c r="F135" s="105"/>
      <c r="G135" s="71"/>
      <c r="J135" s="395"/>
      <c r="K135" s="105"/>
      <c r="O135" s="127"/>
    </row>
    <row r="136" spans="2:16" s="125" customFormat="1" ht="90" x14ac:dyDescent="0.25">
      <c r="B136" s="105"/>
      <c r="D136" s="127" t="s">
        <v>329</v>
      </c>
      <c r="E136" s="133" t="s">
        <v>172</v>
      </c>
      <c r="F136" s="105"/>
      <c r="G136" s="71"/>
      <c r="J136" s="395"/>
      <c r="K136" s="105"/>
      <c r="P136" s="127"/>
    </row>
    <row r="137" spans="2:16" s="125" customFormat="1" ht="120" x14ac:dyDescent="0.25">
      <c r="D137" s="127" t="s">
        <v>185</v>
      </c>
      <c r="E137" s="133" t="s">
        <v>172</v>
      </c>
      <c r="F137" s="105"/>
      <c r="G137" s="71"/>
      <c r="J137" s="395"/>
      <c r="K137" s="105"/>
      <c r="O137" s="127"/>
    </row>
    <row r="138" spans="2:16" s="125" customFormat="1" ht="120" x14ac:dyDescent="0.25">
      <c r="D138" s="127" t="s">
        <v>187</v>
      </c>
      <c r="E138" s="133" t="s">
        <v>172</v>
      </c>
      <c r="F138" s="105"/>
      <c r="G138" s="71"/>
      <c r="J138" s="395"/>
      <c r="K138" s="105"/>
      <c r="O138" s="127"/>
    </row>
    <row r="139" spans="2:16" s="125" customFormat="1" ht="60" x14ac:dyDescent="0.25">
      <c r="B139" s="125" t="s">
        <v>69</v>
      </c>
      <c r="D139" s="127" t="s">
        <v>337</v>
      </c>
      <c r="E139" s="125" t="s">
        <v>99</v>
      </c>
      <c r="F139" s="105"/>
      <c r="G139" s="71"/>
      <c r="J139" s="395"/>
      <c r="K139" s="105"/>
    </row>
    <row r="140" spans="2:16" s="125" customFormat="1" ht="105" x14ac:dyDescent="0.25">
      <c r="B140" s="133"/>
      <c r="D140" s="127" t="s">
        <v>205</v>
      </c>
      <c r="E140" s="133" t="s">
        <v>172</v>
      </c>
      <c r="F140" s="105"/>
      <c r="G140" s="71"/>
      <c r="H140" s="125" t="s">
        <v>252</v>
      </c>
      <c r="J140" s="395"/>
      <c r="K140" s="105"/>
    </row>
    <row r="141" spans="2:16" s="125" customFormat="1" ht="45" x14ac:dyDescent="0.25">
      <c r="B141" s="125" t="s">
        <v>77</v>
      </c>
      <c r="D141" s="127" t="s">
        <v>330</v>
      </c>
      <c r="E141" s="133" t="s">
        <v>78</v>
      </c>
      <c r="F141" s="105"/>
      <c r="G141" s="71"/>
      <c r="J141" s="395"/>
      <c r="K141" s="105"/>
    </row>
    <row r="142" spans="2:16" s="125" customFormat="1" x14ac:dyDescent="0.25">
      <c r="B142" s="133"/>
      <c r="D142" s="127"/>
      <c r="E142" s="133"/>
      <c r="F142" s="105"/>
      <c r="G142" s="71"/>
      <c r="J142" s="395"/>
      <c r="K142" s="105"/>
    </row>
    <row r="143" spans="2:16" s="125" customFormat="1" x14ac:dyDescent="0.25">
      <c r="B143" s="105" t="s">
        <v>98</v>
      </c>
      <c r="D143" s="62" t="s">
        <v>325</v>
      </c>
      <c r="E143" s="133"/>
      <c r="F143" s="105" t="s">
        <v>5</v>
      </c>
      <c r="G143" s="71">
        <v>2</v>
      </c>
      <c r="J143" s="394">
        <v>0</v>
      </c>
      <c r="K143" s="271">
        <f>G143*J143</f>
        <v>0</v>
      </c>
      <c r="L143" s="268"/>
      <c r="O143" s="127"/>
    </row>
    <row r="144" spans="2:16" s="125" customFormat="1" x14ac:dyDescent="0.25">
      <c r="B144" s="105"/>
      <c r="D144" s="62"/>
      <c r="E144" s="133"/>
      <c r="F144" s="105"/>
      <c r="G144" s="71"/>
      <c r="J144" s="395"/>
      <c r="K144" s="105"/>
      <c r="O144" s="127"/>
    </row>
    <row r="145" spans="2:16" s="125" customFormat="1" ht="30" x14ac:dyDescent="0.25">
      <c r="B145" s="105"/>
      <c r="D145" s="133" t="s">
        <v>457</v>
      </c>
      <c r="E145" s="133"/>
      <c r="F145" s="105"/>
      <c r="G145" s="71"/>
      <c r="J145" s="395"/>
      <c r="K145" s="105"/>
      <c r="O145" s="127"/>
    </row>
    <row r="146" spans="2:16" s="125" customFormat="1" ht="90" x14ac:dyDescent="0.25">
      <c r="B146" s="105"/>
      <c r="D146" s="127" t="s">
        <v>458</v>
      </c>
      <c r="E146" s="133" t="s">
        <v>92</v>
      </c>
      <c r="F146" s="105"/>
      <c r="G146" s="71"/>
      <c r="J146" s="395"/>
      <c r="K146" s="105"/>
    </row>
    <row r="147" spans="2:16" s="125" customFormat="1" ht="60" x14ac:dyDescent="0.25">
      <c r="B147" s="125" t="s">
        <v>76</v>
      </c>
      <c r="D147" s="127" t="s">
        <v>331</v>
      </c>
      <c r="E147" s="133" t="s">
        <v>78</v>
      </c>
      <c r="F147" s="105"/>
      <c r="G147" s="71"/>
      <c r="J147" s="395"/>
      <c r="K147" s="105"/>
    </row>
    <row r="148" spans="2:16" s="125" customFormat="1" ht="90" x14ac:dyDescent="0.25">
      <c r="D148" s="127" t="s">
        <v>338</v>
      </c>
      <c r="E148" s="133" t="s">
        <v>92</v>
      </c>
      <c r="F148" s="105"/>
      <c r="G148" s="71"/>
      <c r="J148" s="395"/>
      <c r="K148" s="105"/>
    </row>
    <row r="149" spans="2:16" s="125" customFormat="1" ht="45" x14ac:dyDescent="0.25">
      <c r="D149" s="127" t="s">
        <v>392</v>
      </c>
      <c r="E149" s="133" t="s">
        <v>78</v>
      </c>
      <c r="F149" s="105"/>
      <c r="G149" s="71"/>
      <c r="J149" s="395"/>
      <c r="K149" s="105"/>
    </row>
    <row r="150" spans="2:16" s="125" customFormat="1" ht="45" x14ac:dyDescent="0.25">
      <c r="B150" s="125" t="s">
        <v>77</v>
      </c>
      <c r="D150" s="127" t="s">
        <v>326</v>
      </c>
      <c r="E150" s="133" t="s">
        <v>78</v>
      </c>
      <c r="F150" s="105"/>
      <c r="G150" s="71"/>
      <c r="J150" s="395"/>
      <c r="K150" s="105"/>
    </row>
    <row r="151" spans="2:16" s="125" customFormat="1" ht="45" x14ac:dyDescent="0.25">
      <c r="B151" s="125" t="s">
        <v>96</v>
      </c>
      <c r="D151" s="127" t="s">
        <v>327</v>
      </c>
      <c r="E151" s="133" t="s">
        <v>78</v>
      </c>
      <c r="F151" s="105"/>
      <c r="G151" s="71"/>
      <c r="J151" s="395"/>
      <c r="K151" s="105"/>
      <c r="P151" s="127"/>
    </row>
    <row r="152" spans="2:16" s="125" customFormat="1" x14ac:dyDescent="0.25">
      <c r="B152" s="105"/>
      <c r="D152" s="127"/>
      <c r="E152" s="133"/>
      <c r="F152" s="105"/>
      <c r="G152" s="71"/>
      <c r="J152" s="395"/>
      <c r="K152" s="105"/>
    </row>
    <row r="153" spans="2:16" s="125" customFormat="1" ht="30" x14ac:dyDescent="0.25">
      <c r="B153" s="105"/>
      <c r="D153" s="133" t="s">
        <v>336</v>
      </c>
      <c r="E153" s="133"/>
      <c r="F153" s="105"/>
      <c r="G153" s="71"/>
      <c r="J153" s="395"/>
      <c r="K153" s="105"/>
      <c r="O153" s="127"/>
    </row>
    <row r="154" spans="2:16" s="125" customFormat="1" ht="90" x14ac:dyDescent="0.25">
      <c r="B154" s="105"/>
      <c r="D154" s="127" t="s">
        <v>329</v>
      </c>
      <c r="E154" s="133" t="s">
        <v>172</v>
      </c>
      <c r="F154" s="105"/>
      <c r="G154" s="71"/>
      <c r="J154" s="395"/>
      <c r="K154" s="105"/>
      <c r="P154" s="127"/>
    </row>
    <row r="155" spans="2:16" s="125" customFormat="1" ht="120" x14ac:dyDescent="0.25">
      <c r="D155" s="127" t="s">
        <v>185</v>
      </c>
      <c r="E155" s="133" t="s">
        <v>172</v>
      </c>
      <c r="F155" s="105"/>
      <c r="G155" s="71"/>
      <c r="J155" s="395"/>
      <c r="K155" s="105"/>
      <c r="O155" s="127"/>
    </row>
    <row r="156" spans="2:16" s="125" customFormat="1" ht="60" x14ac:dyDescent="0.25">
      <c r="B156" s="125" t="s">
        <v>69</v>
      </c>
      <c r="D156" s="127" t="s">
        <v>337</v>
      </c>
      <c r="E156" s="125" t="s">
        <v>99</v>
      </c>
      <c r="F156" s="105"/>
      <c r="G156" s="71"/>
      <c r="J156" s="395"/>
      <c r="K156" s="105"/>
    </row>
    <row r="157" spans="2:16" s="125" customFormat="1" ht="105" x14ac:dyDescent="0.25">
      <c r="D157" s="127" t="s">
        <v>205</v>
      </c>
      <c r="E157" s="133" t="s">
        <v>172</v>
      </c>
      <c r="F157" s="105"/>
      <c r="G157" s="71"/>
      <c r="H157" s="125" t="s">
        <v>252</v>
      </c>
      <c r="J157" s="395"/>
      <c r="K157" s="105"/>
    </row>
    <row r="158" spans="2:16" s="125" customFormat="1" ht="45" x14ac:dyDescent="0.25">
      <c r="B158" s="125" t="s">
        <v>77</v>
      </c>
      <c r="D158" s="127" t="s">
        <v>330</v>
      </c>
      <c r="E158" s="133" t="s">
        <v>78</v>
      </c>
      <c r="F158" s="105"/>
      <c r="G158" s="71"/>
      <c r="J158" s="395"/>
      <c r="K158" s="105"/>
    </row>
    <row r="159" spans="2:16" s="125" customFormat="1" x14ac:dyDescent="0.25">
      <c r="D159" s="127"/>
      <c r="E159" s="133"/>
      <c r="F159" s="105"/>
      <c r="G159" s="71"/>
      <c r="J159" s="395"/>
      <c r="K159" s="105"/>
    </row>
    <row r="160" spans="2:16" s="125" customFormat="1" ht="30" x14ac:dyDescent="0.25">
      <c r="D160" s="133" t="s">
        <v>332</v>
      </c>
      <c r="E160" s="187"/>
      <c r="F160" s="105"/>
      <c r="G160" s="71"/>
      <c r="J160" s="395"/>
      <c r="K160" s="105"/>
    </row>
    <row r="161" spans="2:16" s="125" customFormat="1" ht="75" x14ac:dyDescent="0.25">
      <c r="D161" s="127" t="s">
        <v>333</v>
      </c>
      <c r="E161" s="133" t="s">
        <v>172</v>
      </c>
      <c r="F161" s="105"/>
      <c r="G161" s="71"/>
      <c r="J161" s="395"/>
      <c r="K161" s="105"/>
    </row>
    <row r="162" spans="2:16" s="125" customFormat="1" ht="60" x14ac:dyDescent="0.25">
      <c r="D162" s="133" t="s">
        <v>334</v>
      </c>
      <c r="E162" s="133" t="s">
        <v>78</v>
      </c>
      <c r="F162" s="105"/>
      <c r="G162" s="71"/>
      <c r="J162" s="395"/>
      <c r="K162" s="105"/>
    </row>
    <row r="163" spans="2:16" s="125" customFormat="1" x14ac:dyDescent="0.25">
      <c r="D163" s="127"/>
      <c r="E163" s="133"/>
      <c r="F163" s="105"/>
      <c r="G163" s="71"/>
      <c r="J163" s="395"/>
      <c r="K163" s="105"/>
    </row>
    <row r="164" spans="2:16" s="125" customFormat="1" x14ac:dyDescent="0.25">
      <c r="B164" s="105" t="s">
        <v>40</v>
      </c>
      <c r="D164" s="62" t="s">
        <v>325</v>
      </c>
      <c r="E164" s="133"/>
      <c r="F164" s="105" t="s">
        <v>5</v>
      </c>
      <c r="G164" s="71">
        <v>1</v>
      </c>
      <c r="J164" s="394">
        <v>0</v>
      </c>
      <c r="K164" s="271">
        <f>G164*J164</f>
        <v>0</v>
      </c>
      <c r="L164" s="268"/>
      <c r="O164" s="127"/>
    </row>
    <row r="165" spans="2:16" s="125" customFormat="1" x14ac:dyDescent="0.25">
      <c r="B165" s="105"/>
      <c r="D165" s="62"/>
      <c r="E165" s="133"/>
      <c r="F165" s="105"/>
      <c r="G165" s="71"/>
      <c r="J165" s="395"/>
      <c r="K165" s="105"/>
      <c r="O165" s="127"/>
    </row>
    <row r="166" spans="2:16" s="125" customFormat="1" ht="30" x14ac:dyDescent="0.25">
      <c r="B166" s="105"/>
      <c r="D166" s="133" t="s">
        <v>457</v>
      </c>
      <c r="E166" s="133"/>
      <c r="F166" s="105"/>
      <c r="G166" s="71"/>
      <c r="J166" s="395"/>
      <c r="K166" s="105"/>
      <c r="O166" s="127"/>
    </row>
    <row r="167" spans="2:16" s="125" customFormat="1" ht="90" x14ac:dyDescent="0.25">
      <c r="B167" s="105"/>
      <c r="D167" s="127" t="s">
        <v>461</v>
      </c>
      <c r="E167" s="133" t="s">
        <v>92</v>
      </c>
      <c r="F167" s="105"/>
      <c r="G167" s="71"/>
      <c r="J167" s="395"/>
      <c r="K167" s="105"/>
    </row>
    <row r="168" spans="2:16" s="125" customFormat="1" ht="90" x14ac:dyDescent="0.25">
      <c r="D168" s="127" t="s">
        <v>173</v>
      </c>
      <c r="E168" s="133" t="s">
        <v>92</v>
      </c>
      <c r="F168" s="105"/>
      <c r="G168" s="71"/>
      <c r="J168" s="395"/>
      <c r="K168" s="105"/>
    </row>
    <row r="169" spans="2:16" s="125" customFormat="1" ht="45" x14ac:dyDescent="0.25">
      <c r="D169" s="127" t="s">
        <v>393</v>
      </c>
      <c r="E169" s="133" t="s">
        <v>78</v>
      </c>
      <c r="F169" s="105"/>
      <c r="G169" s="71"/>
      <c r="J169" s="395"/>
      <c r="K169" s="105"/>
    </row>
    <row r="170" spans="2:16" s="125" customFormat="1" ht="45" x14ac:dyDescent="0.25">
      <c r="B170" s="125" t="s">
        <v>77</v>
      </c>
      <c r="D170" s="127" t="s">
        <v>326</v>
      </c>
      <c r="E170" s="133" t="s">
        <v>78</v>
      </c>
      <c r="F170" s="105"/>
      <c r="G170" s="71"/>
      <c r="J170" s="395"/>
      <c r="K170" s="105"/>
    </row>
    <row r="171" spans="2:16" s="125" customFormat="1" ht="45" x14ac:dyDescent="0.25">
      <c r="B171" s="125" t="s">
        <v>96</v>
      </c>
      <c r="D171" s="127" t="s">
        <v>327</v>
      </c>
      <c r="E171" s="133" t="s">
        <v>78</v>
      </c>
      <c r="F171" s="105"/>
      <c r="G171" s="71"/>
      <c r="J171" s="395"/>
      <c r="K171" s="105"/>
      <c r="P171" s="127"/>
    </row>
    <row r="172" spans="2:16" s="125" customFormat="1" x14ac:dyDescent="0.25">
      <c r="B172" s="105"/>
      <c r="D172" s="127"/>
      <c r="E172" s="133"/>
      <c r="F172" s="105"/>
      <c r="G172" s="71"/>
      <c r="J172" s="395"/>
      <c r="K172" s="105"/>
    </row>
    <row r="173" spans="2:16" s="125" customFormat="1" ht="30" x14ac:dyDescent="0.25">
      <c r="B173" s="105"/>
      <c r="D173" s="62" t="s">
        <v>339</v>
      </c>
      <c r="E173" s="133"/>
      <c r="F173" s="105"/>
      <c r="G173" s="71"/>
      <c r="J173" s="395"/>
      <c r="K173" s="105"/>
    </row>
    <row r="174" spans="2:16" s="125" customFormat="1" ht="90" x14ac:dyDescent="0.25">
      <c r="B174" s="105"/>
      <c r="D174" s="127" t="s">
        <v>329</v>
      </c>
      <c r="E174" s="133" t="s">
        <v>172</v>
      </c>
      <c r="F174" s="105"/>
      <c r="G174" s="71"/>
      <c r="J174" s="395"/>
      <c r="K174" s="105"/>
    </row>
    <row r="175" spans="2:16" s="125" customFormat="1" ht="75" x14ac:dyDescent="0.25">
      <c r="B175" s="105"/>
      <c r="D175" s="127" t="s">
        <v>379</v>
      </c>
      <c r="E175" s="133" t="s">
        <v>183</v>
      </c>
      <c r="F175" s="105"/>
      <c r="G175" s="71"/>
      <c r="J175" s="395"/>
      <c r="K175" s="105"/>
    </row>
    <row r="176" spans="2:16" s="125" customFormat="1" ht="75" x14ac:dyDescent="0.25">
      <c r="B176" s="105"/>
      <c r="D176" s="127" t="s">
        <v>181</v>
      </c>
      <c r="E176" s="133" t="s">
        <v>172</v>
      </c>
      <c r="F176" s="105"/>
      <c r="G176" s="71"/>
      <c r="J176" s="395"/>
      <c r="K176" s="105"/>
    </row>
    <row r="177" spans="2:16" s="125" customFormat="1" ht="45" x14ac:dyDescent="0.25">
      <c r="B177" s="125" t="s">
        <v>69</v>
      </c>
      <c r="D177" s="127" t="s">
        <v>184</v>
      </c>
      <c r="E177" s="125" t="s">
        <v>99</v>
      </c>
      <c r="F177" s="105"/>
      <c r="G177" s="71"/>
      <c r="J177" s="395"/>
      <c r="K177" s="105"/>
    </row>
    <row r="178" spans="2:16" s="125" customFormat="1" ht="30" x14ac:dyDescent="0.25">
      <c r="B178" s="105"/>
      <c r="D178" s="127" t="s">
        <v>340</v>
      </c>
      <c r="E178" s="133" t="s">
        <v>341</v>
      </c>
      <c r="F178" s="105"/>
      <c r="G178" s="71"/>
      <c r="J178" s="395"/>
      <c r="K178" s="105"/>
    </row>
    <row r="179" spans="2:16" s="125" customFormat="1" x14ac:dyDescent="0.25">
      <c r="B179" s="105"/>
      <c r="D179" s="127"/>
      <c r="E179" s="133"/>
      <c r="F179" s="105"/>
      <c r="G179" s="71"/>
      <c r="J179" s="395"/>
      <c r="K179" s="105"/>
    </row>
    <row r="180" spans="2:16" s="125" customFormat="1" ht="30" x14ac:dyDescent="0.25">
      <c r="B180" s="105"/>
      <c r="D180" s="62" t="s">
        <v>342</v>
      </c>
      <c r="E180" s="133"/>
      <c r="F180" s="105"/>
      <c r="G180" s="71"/>
      <c r="J180" s="395"/>
      <c r="K180" s="105"/>
      <c r="O180" s="127"/>
    </row>
    <row r="181" spans="2:16" s="125" customFormat="1" ht="90" x14ac:dyDescent="0.25">
      <c r="B181" s="105"/>
      <c r="D181" s="127" t="s">
        <v>343</v>
      </c>
      <c r="E181" s="133" t="s">
        <v>172</v>
      </c>
      <c r="F181" s="105"/>
      <c r="G181" s="71"/>
      <c r="J181" s="395"/>
      <c r="K181" s="105"/>
      <c r="P181" s="127"/>
    </row>
    <row r="182" spans="2:16" s="125" customFormat="1" ht="120" x14ac:dyDescent="0.25">
      <c r="D182" s="127" t="s">
        <v>185</v>
      </c>
      <c r="E182" s="133" t="s">
        <v>172</v>
      </c>
      <c r="F182" s="105"/>
      <c r="G182" s="71"/>
      <c r="J182" s="395"/>
      <c r="K182" s="105"/>
      <c r="O182" s="127"/>
    </row>
    <row r="183" spans="2:16" s="125" customFormat="1" ht="120" x14ac:dyDescent="0.25">
      <c r="D183" s="127" t="s">
        <v>187</v>
      </c>
      <c r="E183" s="133" t="s">
        <v>172</v>
      </c>
      <c r="F183" s="105"/>
      <c r="G183" s="71"/>
      <c r="J183" s="395"/>
      <c r="K183" s="105"/>
      <c r="O183" s="127"/>
    </row>
    <row r="184" spans="2:16" s="125" customFormat="1" ht="45" x14ac:dyDescent="0.25">
      <c r="B184" s="125" t="s">
        <v>69</v>
      </c>
      <c r="D184" s="127" t="s">
        <v>344</v>
      </c>
      <c r="E184" s="125" t="s">
        <v>99</v>
      </c>
      <c r="F184" s="105"/>
      <c r="G184" s="71"/>
      <c r="J184" s="395"/>
      <c r="K184" s="105"/>
    </row>
    <row r="185" spans="2:16" s="125" customFormat="1" ht="105" x14ac:dyDescent="0.25">
      <c r="B185" s="105"/>
      <c r="D185" s="127" t="s">
        <v>205</v>
      </c>
      <c r="E185" s="133" t="s">
        <v>172</v>
      </c>
      <c r="F185" s="105"/>
      <c r="G185" s="71"/>
      <c r="H185" s="125" t="s">
        <v>252</v>
      </c>
      <c r="J185" s="395"/>
      <c r="K185" s="105"/>
      <c r="O185" s="127"/>
    </row>
    <row r="186" spans="2:16" s="125" customFormat="1" ht="45" x14ac:dyDescent="0.25">
      <c r="B186" s="125" t="s">
        <v>77</v>
      </c>
      <c r="D186" s="127" t="s">
        <v>330</v>
      </c>
      <c r="E186" s="133" t="s">
        <v>78</v>
      </c>
      <c r="F186" s="105"/>
      <c r="G186" s="71"/>
      <c r="J186" s="395"/>
      <c r="K186" s="105"/>
    </row>
    <row r="187" spans="2:16" s="125" customFormat="1" x14ac:dyDescent="0.25">
      <c r="B187" s="105"/>
      <c r="D187" s="127"/>
      <c r="E187" s="133"/>
      <c r="F187" s="105"/>
      <c r="G187" s="71"/>
      <c r="J187" s="395"/>
      <c r="K187" s="105"/>
      <c r="O187" s="127"/>
    </row>
    <row r="188" spans="2:16" s="125" customFormat="1" ht="21.75" customHeight="1" x14ac:dyDescent="0.25">
      <c r="B188" s="105" t="s">
        <v>102</v>
      </c>
      <c r="D188" s="62" t="s">
        <v>345</v>
      </c>
      <c r="E188" s="133"/>
      <c r="F188" s="105" t="s">
        <v>5</v>
      </c>
      <c r="G188" s="71">
        <v>2</v>
      </c>
      <c r="J188" s="394">
        <v>0</v>
      </c>
      <c r="K188" s="271">
        <f>G188*J188</f>
        <v>0</v>
      </c>
      <c r="L188" s="268"/>
      <c r="O188" s="127"/>
    </row>
    <row r="189" spans="2:16" s="125" customFormat="1" x14ac:dyDescent="0.25">
      <c r="B189" s="105"/>
      <c r="D189" s="62"/>
      <c r="E189" s="133"/>
      <c r="F189" s="105"/>
      <c r="G189" s="71"/>
      <c r="J189" s="395"/>
      <c r="K189" s="105"/>
      <c r="O189" s="127"/>
    </row>
    <row r="190" spans="2:16" s="125" customFormat="1" ht="30" x14ac:dyDescent="0.25">
      <c r="B190" s="105"/>
      <c r="D190" s="133" t="s">
        <v>457</v>
      </c>
      <c r="E190" s="133"/>
      <c r="F190" s="105"/>
      <c r="G190" s="71"/>
      <c r="J190" s="395"/>
      <c r="K190" s="105"/>
      <c r="O190" s="127"/>
    </row>
    <row r="191" spans="2:16" s="125" customFormat="1" ht="90" x14ac:dyDescent="0.25">
      <c r="B191" s="105"/>
      <c r="D191" s="127" t="s">
        <v>461</v>
      </c>
      <c r="E191" s="133" t="s">
        <v>92</v>
      </c>
      <c r="F191" s="105"/>
      <c r="G191" s="71"/>
      <c r="J191" s="395"/>
      <c r="K191" s="105"/>
    </row>
    <row r="192" spans="2:16" s="125" customFormat="1" ht="90" x14ac:dyDescent="0.25">
      <c r="D192" s="127" t="s">
        <v>173</v>
      </c>
      <c r="E192" s="133" t="s">
        <v>92</v>
      </c>
      <c r="F192" s="105"/>
      <c r="G192" s="71"/>
      <c r="J192" s="395"/>
      <c r="K192" s="105"/>
    </row>
    <row r="193" spans="2:16" s="125" customFormat="1" ht="45" x14ac:dyDescent="0.25">
      <c r="D193" s="127" t="s">
        <v>393</v>
      </c>
      <c r="E193" s="133" t="s">
        <v>78</v>
      </c>
      <c r="F193" s="105"/>
      <c r="G193" s="71"/>
      <c r="J193" s="395"/>
      <c r="K193" s="105"/>
    </row>
    <row r="194" spans="2:16" s="125" customFormat="1" ht="45" x14ac:dyDescent="0.25">
      <c r="B194" s="125" t="s">
        <v>77</v>
      </c>
      <c r="D194" s="127" t="s">
        <v>326</v>
      </c>
      <c r="E194" s="133" t="s">
        <v>78</v>
      </c>
      <c r="F194" s="105"/>
      <c r="G194" s="71"/>
      <c r="J194" s="395"/>
      <c r="K194" s="105"/>
    </row>
    <row r="195" spans="2:16" s="125" customFormat="1" ht="45" x14ac:dyDescent="0.25">
      <c r="B195" s="125" t="s">
        <v>96</v>
      </c>
      <c r="D195" s="127" t="s">
        <v>327</v>
      </c>
      <c r="E195" s="133" t="s">
        <v>78</v>
      </c>
      <c r="F195" s="105"/>
      <c r="G195" s="71"/>
      <c r="J195" s="395"/>
      <c r="K195" s="105"/>
      <c r="P195" s="127"/>
    </row>
    <row r="196" spans="2:16" s="125" customFormat="1" x14ac:dyDescent="0.25">
      <c r="B196" s="105"/>
      <c r="D196" s="127"/>
      <c r="E196" s="133"/>
      <c r="F196" s="105"/>
      <c r="G196" s="71"/>
      <c r="J196" s="395"/>
      <c r="K196" s="105"/>
    </row>
    <row r="197" spans="2:16" s="125" customFormat="1" ht="30" x14ac:dyDescent="0.25">
      <c r="B197" s="105"/>
      <c r="D197" s="62" t="s">
        <v>339</v>
      </c>
      <c r="E197" s="133"/>
      <c r="F197" s="105"/>
      <c r="G197" s="71"/>
      <c r="J197" s="395"/>
      <c r="K197" s="105"/>
    </row>
    <row r="198" spans="2:16" s="125" customFormat="1" ht="90" x14ac:dyDescent="0.25">
      <c r="B198" s="105"/>
      <c r="D198" s="127" t="s">
        <v>343</v>
      </c>
      <c r="E198" s="133" t="s">
        <v>172</v>
      </c>
      <c r="F198" s="105"/>
      <c r="G198" s="71"/>
      <c r="J198" s="395"/>
      <c r="K198" s="105"/>
    </row>
    <row r="199" spans="2:16" s="125" customFormat="1" ht="77.25" customHeight="1" x14ac:dyDescent="0.25">
      <c r="B199" s="105"/>
      <c r="D199" s="127" t="s">
        <v>181</v>
      </c>
      <c r="E199" s="133" t="s">
        <v>172</v>
      </c>
      <c r="F199" s="105"/>
      <c r="G199" s="71"/>
      <c r="J199" s="395"/>
      <c r="K199" s="137"/>
    </row>
    <row r="200" spans="2:16" s="125" customFormat="1" ht="75" x14ac:dyDescent="0.25">
      <c r="B200" s="105"/>
      <c r="D200" s="127" t="s">
        <v>379</v>
      </c>
      <c r="E200" s="133" t="s">
        <v>100</v>
      </c>
      <c r="F200" s="105"/>
      <c r="G200" s="71"/>
      <c r="J200" s="395"/>
      <c r="K200" s="137"/>
    </row>
    <row r="201" spans="2:16" s="125" customFormat="1" ht="60" x14ac:dyDescent="0.25">
      <c r="B201" s="125" t="s">
        <v>69</v>
      </c>
      <c r="D201" s="127" t="s">
        <v>346</v>
      </c>
      <c r="E201" s="125" t="s">
        <v>99</v>
      </c>
      <c r="F201" s="105"/>
      <c r="G201" s="71"/>
      <c r="J201" s="395"/>
      <c r="K201" s="105"/>
    </row>
    <row r="202" spans="2:16" s="125" customFormat="1" ht="30" x14ac:dyDescent="0.25">
      <c r="B202" s="105"/>
      <c r="D202" s="127" t="s">
        <v>340</v>
      </c>
      <c r="E202" s="133" t="s">
        <v>341</v>
      </c>
      <c r="F202" s="105"/>
      <c r="G202" s="71"/>
      <c r="J202" s="395"/>
      <c r="K202" s="105"/>
    </row>
    <row r="203" spans="2:16" s="125" customFormat="1" x14ac:dyDescent="0.25">
      <c r="B203" s="105"/>
      <c r="D203" s="127"/>
      <c r="E203" s="133"/>
      <c r="F203" s="105"/>
      <c r="G203" s="71"/>
      <c r="J203" s="395"/>
      <c r="K203" s="105"/>
    </row>
    <row r="204" spans="2:16" s="125" customFormat="1" ht="30" x14ac:dyDescent="0.25">
      <c r="B204" s="105"/>
      <c r="D204" s="133" t="s">
        <v>336</v>
      </c>
      <c r="E204" s="133"/>
      <c r="F204" s="105"/>
      <c r="G204" s="71"/>
      <c r="J204" s="395"/>
      <c r="K204" s="105"/>
      <c r="O204" s="127"/>
    </row>
    <row r="205" spans="2:16" s="125" customFormat="1" ht="90" x14ac:dyDescent="0.25">
      <c r="B205" s="105"/>
      <c r="D205" s="127" t="s">
        <v>343</v>
      </c>
      <c r="E205" s="133" t="s">
        <v>172</v>
      </c>
      <c r="F205" s="105"/>
      <c r="G205" s="71"/>
      <c r="J205" s="395"/>
      <c r="K205" s="105"/>
      <c r="P205" s="127"/>
    </row>
    <row r="206" spans="2:16" s="125" customFormat="1" ht="120" x14ac:dyDescent="0.25">
      <c r="D206" s="127" t="s">
        <v>185</v>
      </c>
      <c r="E206" s="133" t="s">
        <v>172</v>
      </c>
      <c r="F206" s="105"/>
      <c r="G206" s="71"/>
      <c r="J206" s="395"/>
      <c r="K206" s="105"/>
      <c r="O206" s="127"/>
    </row>
    <row r="207" spans="2:16" s="125" customFormat="1" ht="60" x14ac:dyDescent="0.25">
      <c r="B207" s="125" t="s">
        <v>69</v>
      </c>
      <c r="D207" s="127" t="s">
        <v>337</v>
      </c>
      <c r="E207" s="125" t="s">
        <v>99</v>
      </c>
      <c r="F207" s="105"/>
      <c r="G207" s="71"/>
      <c r="J207" s="395"/>
      <c r="K207" s="105"/>
    </row>
    <row r="208" spans="2:16" s="125" customFormat="1" ht="105" x14ac:dyDescent="0.25">
      <c r="D208" s="127" t="s">
        <v>205</v>
      </c>
      <c r="E208" s="133" t="s">
        <v>172</v>
      </c>
      <c r="F208" s="105"/>
      <c r="G208" s="71"/>
      <c r="H208" s="125" t="s">
        <v>252</v>
      </c>
      <c r="J208" s="395"/>
      <c r="K208" s="105"/>
    </row>
    <row r="209" spans="2:16" s="125" customFormat="1" ht="45" x14ac:dyDescent="0.25">
      <c r="B209" s="125" t="s">
        <v>77</v>
      </c>
      <c r="D209" s="127" t="s">
        <v>330</v>
      </c>
      <c r="E209" s="133" t="s">
        <v>78</v>
      </c>
      <c r="F209" s="105"/>
      <c r="G209" s="71"/>
      <c r="J209" s="395"/>
      <c r="K209" s="105"/>
    </row>
    <row r="210" spans="2:16" s="125" customFormat="1" x14ac:dyDescent="0.25">
      <c r="D210" s="127"/>
      <c r="E210" s="133"/>
      <c r="F210" s="105"/>
      <c r="G210" s="71"/>
      <c r="J210" s="395"/>
      <c r="K210" s="105"/>
    </row>
    <row r="211" spans="2:16" s="125" customFormat="1" ht="30" x14ac:dyDescent="0.25">
      <c r="D211" s="133" t="s">
        <v>332</v>
      </c>
      <c r="E211" s="187"/>
      <c r="F211" s="105"/>
      <c r="G211" s="71"/>
      <c r="J211" s="395"/>
      <c r="K211" s="105"/>
    </row>
    <row r="212" spans="2:16" s="125" customFormat="1" ht="75" x14ac:dyDescent="0.25">
      <c r="D212" s="127" t="s">
        <v>333</v>
      </c>
      <c r="E212" s="133" t="s">
        <v>172</v>
      </c>
      <c r="F212" s="105"/>
      <c r="G212" s="71"/>
      <c r="J212" s="395"/>
      <c r="K212" s="105"/>
    </row>
    <row r="213" spans="2:16" s="125" customFormat="1" ht="60" x14ac:dyDescent="0.25">
      <c r="D213" s="133" t="s">
        <v>334</v>
      </c>
      <c r="E213" s="133" t="s">
        <v>78</v>
      </c>
      <c r="F213" s="105"/>
      <c r="G213" s="71"/>
      <c r="J213" s="395"/>
      <c r="K213" s="105"/>
    </row>
    <row r="214" spans="2:16" s="125" customFormat="1" x14ac:dyDescent="0.25">
      <c r="B214" s="105"/>
      <c r="D214" s="62"/>
      <c r="E214" s="133"/>
      <c r="F214" s="105"/>
      <c r="G214" s="71"/>
      <c r="J214" s="395"/>
      <c r="K214" s="105"/>
      <c r="O214" s="127"/>
    </row>
    <row r="215" spans="2:16" s="125" customFormat="1" x14ac:dyDescent="0.25">
      <c r="B215" s="105" t="s">
        <v>41</v>
      </c>
      <c r="D215" s="62" t="s">
        <v>325</v>
      </c>
      <c r="E215" s="133"/>
      <c r="F215" s="105" t="s">
        <v>5</v>
      </c>
      <c r="G215" s="71">
        <v>1</v>
      </c>
      <c r="J215" s="394">
        <v>0</v>
      </c>
      <c r="K215" s="271">
        <f>G215*J215</f>
        <v>0</v>
      </c>
      <c r="L215" s="268"/>
      <c r="O215" s="127"/>
    </row>
    <row r="216" spans="2:16" s="125" customFormat="1" x14ac:dyDescent="0.25">
      <c r="B216" s="105"/>
      <c r="D216" s="62"/>
      <c r="E216" s="133"/>
      <c r="F216" s="105"/>
      <c r="G216" s="71"/>
      <c r="J216" s="395"/>
      <c r="K216" s="105"/>
      <c r="O216" s="127"/>
    </row>
    <row r="217" spans="2:16" s="125" customFormat="1" ht="30" x14ac:dyDescent="0.25">
      <c r="B217" s="105"/>
      <c r="D217" s="133" t="s">
        <v>457</v>
      </c>
      <c r="E217" s="133"/>
      <c r="F217" s="105"/>
      <c r="G217" s="71"/>
      <c r="J217" s="395"/>
      <c r="K217" s="105"/>
      <c r="O217" s="127"/>
    </row>
    <row r="218" spans="2:16" s="125" customFormat="1" ht="90" x14ac:dyDescent="0.25">
      <c r="B218" s="105"/>
      <c r="D218" s="127" t="s">
        <v>461</v>
      </c>
      <c r="E218" s="133" t="s">
        <v>92</v>
      </c>
      <c r="F218" s="105"/>
      <c r="G218" s="71"/>
      <c r="J218" s="395"/>
      <c r="K218" s="105"/>
    </row>
    <row r="219" spans="2:16" s="125" customFormat="1" ht="90" x14ac:dyDescent="0.25">
      <c r="D219" s="127" t="s">
        <v>338</v>
      </c>
      <c r="E219" s="133" t="s">
        <v>92</v>
      </c>
      <c r="F219" s="105"/>
      <c r="G219" s="71"/>
      <c r="J219" s="395"/>
      <c r="K219" s="105"/>
    </row>
    <row r="220" spans="2:16" s="125" customFormat="1" ht="45" x14ac:dyDescent="0.25">
      <c r="D220" s="127" t="s">
        <v>393</v>
      </c>
      <c r="E220" s="133" t="s">
        <v>78</v>
      </c>
      <c r="F220" s="105"/>
      <c r="G220" s="71"/>
      <c r="J220" s="395"/>
      <c r="K220" s="105"/>
      <c r="P220" s="127"/>
    </row>
    <row r="221" spans="2:16" s="125" customFormat="1" ht="45" x14ac:dyDescent="0.25">
      <c r="B221" s="125" t="s">
        <v>77</v>
      </c>
      <c r="D221" s="127" t="s">
        <v>326</v>
      </c>
      <c r="E221" s="133" t="s">
        <v>78</v>
      </c>
      <c r="F221" s="105"/>
      <c r="G221" s="71"/>
      <c r="J221" s="395"/>
      <c r="K221" s="105"/>
    </row>
    <row r="222" spans="2:16" s="125" customFormat="1" ht="45" x14ac:dyDescent="0.25">
      <c r="B222" s="125" t="s">
        <v>96</v>
      </c>
      <c r="D222" s="127" t="s">
        <v>327</v>
      </c>
      <c r="E222" s="133" t="s">
        <v>78</v>
      </c>
      <c r="F222" s="105"/>
      <c r="G222" s="71"/>
      <c r="J222" s="395"/>
      <c r="K222" s="105"/>
      <c r="P222" s="127"/>
    </row>
    <row r="223" spans="2:16" s="125" customFormat="1" x14ac:dyDescent="0.25">
      <c r="B223" s="105"/>
      <c r="D223" s="127"/>
      <c r="E223" s="133"/>
      <c r="F223" s="105"/>
      <c r="G223" s="71"/>
      <c r="J223" s="395"/>
      <c r="K223" s="105"/>
    </row>
    <row r="224" spans="2:16" s="125" customFormat="1" ht="30" x14ac:dyDescent="0.25">
      <c r="B224" s="105"/>
      <c r="D224" s="62" t="s">
        <v>339</v>
      </c>
      <c r="E224" s="133"/>
      <c r="F224" s="105"/>
      <c r="G224" s="71"/>
      <c r="J224" s="395"/>
      <c r="K224" s="105"/>
    </row>
    <row r="225" spans="2:16" s="125" customFormat="1" ht="90" x14ac:dyDescent="0.25">
      <c r="B225" s="105"/>
      <c r="D225" s="127" t="s">
        <v>343</v>
      </c>
      <c r="E225" s="133" t="s">
        <v>172</v>
      </c>
      <c r="F225" s="105"/>
      <c r="G225" s="71"/>
      <c r="J225" s="395"/>
      <c r="K225" s="105"/>
    </row>
    <row r="226" spans="2:16" s="125" customFormat="1" ht="75" x14ac:dyDescent="0.25">
      <c r="B226" s="105"/>
      <c r="D226" s="127" t="s">
        <v>181</v>
      </c>
      <c r="E226" s="133" t="s">
        <v>172</v>
      </c>
      <c r="F226" s="105"/>
      <c r="G226" s="71"/>
      <c r="J226" s="395"/>
      <c r="K226" s="105"/>
    </row>
    <row r="227" spans="2:16" s="125" customFormat="1" ht="75" x14ac:dyDescent="0.25">
      <c r="B227" s="105"/>
      <c r="D227" s="127" t="s">
        <v>379</v>
      </c>
      <c r="E227" s="133" t="s">
        <v>100</v>
      </c>
      <c r="F227" s="105"/>
      <c r="G227" s="71"/>
      <c r="J227" s="395"/>
      <c r="K227" s="105"/>
    </row>
    <row r="228" spans="2:16" s="125" customFormat="1" ht="60" x14ac:dyDescent="0.25">
      <c r="B228" s="125" t="s">
        <v>69</v>
      </c>
      <c r="D228" s="127" t="s">
        <v>346</v>
      </c>
      <c r="E228" s="125" t="s">
        <v>99</v>
      </c>
      <c r="F228" s="105"/>
      <c r="G228" s="71"/>
      <c r="J228" s="395"/>
      <c r="K228" s="105"/>
    </row>
    <row r="229" spans="2:16" s="125" customFormat="1" ht="30" x14ac:dyDescent="0.25">
      <c r="B229" s="105"/>
      <c r="D229" s="127" t="s">
        <v>340</v>
      </c>
      <c r="E229" s="133" t="s">
        <v>341</v>
      </c>
      <c r="F229" s="105"/>
      <c r="G229" s="71"/>
      <c r="J229" s="395"/>
      <c r="K229" s="105"/>
    </row>
    <row r="230" spans="2:16" s="125" customFormat="1" x14ac:dyDescent="0.25">
      <c r="B230" s="105"/>
      <c r="D230" s="127"/>
      <c r="E230" s="133"/>
      <c r="F230" s="105"/>
      <c r="G230" s="71"/>
      <c r="J230" s="395"/>
      <c r="K230" s="105"/>
    </row>
    <row r="231" spans="2:16" s="125" customFormat="1" ht="30" x14ac:dyDescent="0.25">
      <c r="B231" s="105"/>
      <c r="D231" s="133" t="s">
        <v>336</v>
      </c>
      <c r="E231" s="133"/>
      <c r="F231" s="105"/>
      <c r="G231" s="71"/>
      <c r="J231" s="395"/>
      <c r="K231" s="105"/>
      <c r="O231" s="127"/>
    </row>
    <row r="232" spans="2:16" s="125" customFormat="1" ht="90" x14ac:dyDescent="0.25">
      <c r="B232" s="105"/>
      <c r="D232" s="127" t="s">
        <v>343</v>
      </c>
      <c r="E232" s="133" t="s">
        <v>172</v>
      </c>
      <c r="F232" s="105"/>
      <c r="G232" s="71"/>
      <c r="J232" s="395"/>
      <c r="K232" s="105"/>
      <c r="P232" s="127"/>
    </row>
    <row r="233" spans="2:16" s="125" customFormat="1" ht="120" x14ac:dyDescent="0.25">
      <c r="D233" s="127" t="s">
        <v>185</v>
      </c>
      <c r="E233" s="133" t="s">
        <v>172</v>
      </c>
      <c r="F233" s="105"/>
      <c r="G233" s="71"/>
      <c r="J233" s="395"/>
      <c r="K233" s="105"/>
      <c r="O233" s="127"/>
    </row>
    <row r="234" spans="2:16" s="125" customFormat="1" ht="120" x14ac:dyDescent="0.25">
      <c r="D234" s="127" t="s">
        <v>187</v>
      </c>
      <c r="E234" s="133" t="s">
        <v>172</v>
      </c>
      <c r="F234" s="105"/>
      <c r="G234" s="71"/>
      <c r="J234" s="395"/>
      <c r="K234" s="105"/>
      <c r="O234" s="127"/>
    </row>
    <row r="235" spans="2:16" s="125" customFormat="1" ht="60" x14ac:dyDescent="0.25">
      <c r="B235" s="125" t="s">
        <v>69</v>
      </c>
      <c r="D235" s="127" t="s">
        <v>337</v>
      </c>
      <c r="E235" s="125" t="s">
        <v>99</v>
      </c>
      <c r="F235" s="105"/>
      <c r="G235" s="71"/>
      <c r="J235" s="395"/>
      <c r="K235" s="105"/>
    </row>
    <row r="236" spans="2:16" s="125" customFormat="1" ht="105" x14ac:dyDescent="0.25">
      <c r="B236" s="105"/>
      <c r="D236" s="127" t="s">
        <v>205</v>
      </c>
      <c r="E236" s="133" t="s">
        <v>172</v>
      </c>
      <c r="F236" s="105"/>
      <c r="G236" s="71"/>
      <c r="H236" s="125" t="s">
        <v>252</v>
      </c>
      <c r="J236" s="395"/>
      <c r="K236" s="105"/>
    </row>
    <row r="237" spans="2:16" s="125" customFormat="1" ht="45" x14ac:dyDescent="0.25">
      <c r="B237" s="125" t="s">
        <v>77</v>
      </c>
      <c r="D237" s="127" t="s">
        <v>330</v>
      </c>
      <c r="E237" s="133" t="s">
        <v>78</v>
      </c>
      <c r="F237" s="105"/>
      <c r="G237" s="71"/>
      <c r="J237" s="395"/>
      <c r="K237" s="105"/>
    </row>
    <row r="238" spans="2:16" s="125" customFormat="1" x14ac:dyDescent="0.25">
      <c r="B238" s="105"/>
      <c r="D238" s="133"/>
      <c r="E238" s="133"/>
      <c r="F238" s="105"/>
      <c r="G238" s="71"/>
      <c r="J238" s="395"/>
      <c r="K238" s="105"/>
    </row>
    <row r="239" spans="2:16" ht="17.25" customHeight="1" x14ac:dyDescent="0.25">
      <c r="B239" s="105" t="s">
        <v>42</v>
      </c>
      <c r="D239" s="96" t="s">
        <v>347</v>
      </c>
      <c r="E239" s="11"/>
      <c r="F239" s="105" t="s">
        <v>5</v>
      </c>
      <c r="G239" s="71">
        <v>1</v>
      </c>
      <c r="J239" s="394">
        <v>0</v>
      </c>
      <c r="K239" s="271">
        <f>G239*J239</f>
        <v>0</v>
      </c>
      <c r="L239" s="268"/>
      <c r="O239" s="2"/>
    </row>
    <row r="240" spans="2:16" s="125" customFormat="1" x14ac:dyDescent="0.25">
      <c r="B240" s="105"/>
      <c r="D240" s="62"/>
      <c r="E240" s="133"/>
      <c r="F240" s="105"/>
      <c r="G240" s="71"/>
      <c r="J240" s="395"/>
      <c r="K240" s="105"/>
      <c r="O240" s="127"/>
    </row>
    <row r="241" spans="2:17" s="125" customFormat="1" ht="30" x14ac:dyDescent="0.25">
      <c r="B241" s="105"/>
      <c r="D241" s="133" t="s">
        <v>348</v>
      </c>
      <c r="E241" s="133"/>
      <c r="F241" s="105"/>
      <c r="G241" s="71"/>
      <c r="J241" s="395"/>
      <c r="K241" s="105"/>
      <c r="O241" s="127"/>
    </row>
    <row r="242" spans="2:17" ht="93.6" customHeight="1" x14ac:dyDescent="0.25">
      <c r="B242" s="105"/>
      <c r="D242" s="127" t="s">
        <v>349</v>
      </c>
      <c r="E242" s="11" t="s">
        <v>245</v>
      </c>
      <c r="H242" s="15" t="s">
        <v>423</v>
      </c>
      <c r="J242" s="395"/>
      <c r="K242" s="105"/>
      <c r="P242" s="127"/>
    </row>
    <row r="243" spans="2:17" s="125" customFormat="1" ht="90" x14ac:dyDescent="0.25">
      <c r="D243" s="127" t="s">
        <v>104</v>
      </c>
      <c r="E243" s="133" t="s">
        <v>105</v>
      </c>
      <c r="F243" s="105"/>
      <c r="G243" s="71"/>
      <c r="J243" s="395"/>
      <c r="K243" s="105"/>
    </row>
    <row r="244" spans="2:17" s="125" customFormat="1" ht="90" x14ac:dyDescent="0.25">
      <c r="D244" s="127" t="s">
        <v>350</v>
      </c>
      <c r="E244" s="133" t="s">
        <v>105</v>
      </c>
      <c r="F244" s="105"/>
      <c r="G244" s="71"/>
      <c r="J244" s="395"/>
      <c r="K244" s="105"/>
    </row>
    <row r="245" spans="2:17" s="125" customFormat="1" ht="45" x14ac:dyDescent="0.25">
      <c r="D245" s="127" t="s">
        <v>351</v>
      </c>
      <c r="E245" s="133" t="s">
        <v>106</v>
      </c>
      <c r="F245" s="105"/>
      <c r="G245" s="71"/>
      <c r="J245" s="395"/>
      <c r="K245" s="105"/>
    </row>
    <row r="246" spans="2:17" s="125" customFormat="1" ht="45" x14ac:dyDescent="0.25">
      <c r="B246" s="125" t="s">
        <v>422</v>
      </c>
      <c r="D246" s="127" t="s">
        <v>419</v>
      </c>
      <c r="E246" s="133" t="s">
        <v>106</v>
      </c>
      <c r="F246" s="105"/>
      <c r="G246" s="71"/>
      <c r="H246" s="133" t="s">
        <v>418</v>
      </c>
      <c r="J246" s="395"/>
      <c r="K246" s="105"/>
      <c r="P246" s="127"/>
      <c r="Q246" s="133"/>
    </row>
    <row r="247" spans="2:17" s="125" customFormat="1" ht="45" x14ac:dyDescent="0.25">
      <c r="B247" s="125" t="s">
        <v>108</v>
      </c>
      <c r="D247" s="127" t="s">
        <v>327</v>
      </c>
      <c r="E247" s="133" t="s">
        <v>106</v>
      </c>
      <c r="F247" s="105"/>
      <c r="G247" s="71"/>
      <c r="J247" s="395"/>
      <c r="K247" s="105"/>
      <c r="P247" s="127"/>
    </row>
    <row r="248" spans="2:17" s="125" customFormat="1" ht="105" x14ac:dyDescent="0.25">
      <c r="B248" s="125" t="s">
        <v>417</v>
      </c>
      <c r="D248" s="127" t="s">
        <v>424</v>
      </c>
      <c r="E248" s="133" t="s">
        <v>106</v>
      </c>
      <c r="F248" s="105"/>
      <c r="G248" s="71"/>
      <c r="J248" s="395"/>
      <c r="K248" s="105"/>
      <c r="P248" s="127"/>
    </row>
    <row r="249" spans="2:17" s="125" customFormat="1" ht="92.25" customHeight="1" x14ac:dyDescent="0.25">
      <c r="D249" s="127" t="s">
        <v>462</v>
      </c>
      <c r="E249" s="127" t="s">
        <v>268</v>
      </c>
      <c r="F249" s="105"/>
      <c r="G249" s="71"/>
      <c r="H249" s="133" t="s">
        <v>278</v>
      </c>
      <c r="J249" s="395"/>
      <c r="K249" s="105"/>
      <c r="P249" s="188"/>
    </row>
    <row r="250" spans="2:17" s="125" customFormat="1" x14ac:dyDescent="0.25">
      <c r="B250" s="105"/>
      <c r="D250" s="127"/>
      <c r="E250" s="133"/>
      <c r="F250" s="105"/>
      <c r="G250" s="71"/>
      <c r="J250" s="395"/>
      <c r="K250" s="105"/>
      <c r="P250" s="189"/>
    </row>
    <row r="251" spans="2:17" s="125" customFormat="1" ht="30" x14ac:dyDescent="0.25">
      <c r="B251" s="105"/>
      <c r="D251" s="133" t="s">
        <v>352</v>
      </c>
      <c r="E251" s="133"/>
      <c r="F251" s="105"/>
      <c r="G251" s="71"/>
      <c r="J251" s="395"/>
      <c r="K251" s="105"/>
      <c r="P251" s="189"/>
    </row>
    <row r="252" spans="2:17" s="125" customFormat="1" ht="90" x14ac:dyDescent="0.25">
      <c r="B252" s="105"/>
      <c r="D252" s="127" t="s">
        <v>343</v>
      </c>
      <c r="E252" s="133" t="s">
        <v>109</v>
      </c>
      <c r="F252" s="105"/>
      <c r="G252" s="71"/>
      <c r="J252" s="395"/>
      <c r="K252" s="105"/>
      <c r="P252" s="189"/>
    </row>
    <row r="253" spans="2:17" s="125" customFormat="1" ht="75" x14ac:dyDescent="0.25">
      <c r="B253" s="105"/>
      <c r="D253" s="127" t="s">
        <v>181</v>
      </c>
      <c r="E253" s="133" t="s">
        <v>109</v>
      </c>
      <c r="F253" s="105"/>
      <c r="G253" s="71"/>
      <c r="J253" s="395"/>
      <c r="K253" s="105"/>
    </row>
    <row r="254" spans="2:17" s="125" customFormat="1" ht="75" x14ac:dyDescent="0.25">
      <c r="B254" s="105"/>
      <c r="D254" s="127" t="s">
        <v>379</v>
      </c>
      <c r="E254" s="133" t="s">
        <v>123</v>
      </c>
      <c r="F254" s="105"/>
      <c r="G254" s="71"/>
      <c r="J254" s="395"/>
      <c r="K254" s="105"/>
    </row>
    <row r="255" spans="2:17" s="125" customFormat="1" ht="60" x14ac:dyDescent="0.25">
      <c r="B255" s="125" t="s">
        <v>72</v>
      </c>
      <c r="D255" s="127" t="s">
        <v>346</v>
      </c>
      <c r="E255" s="125" t="s">
        <v>110</v>
      </c>
      <c r="F255" s="105"/>
      <c r="G255" s="71"/>
      <c r="J255" s="395"/>
      <c r="K255" s="105"/>
    </row>
    <row r="256" spans="2:17" s="125" customFormat="1" ht="30" x14ac:dyDescent="0.25">
      <c r="B256" s="105"/>
      <c r="D256" s="127" t="s">
        <v>340</v>
      </c>
      <c r="E256" s="133" t="s">
        <v>106</v>
      </c>
      <c r="F256" s="105"/>
      <c r="G256" s="71"/>
      <c r="J256" s="395"/>
      <c r="K256" s="105"/>
    </row>
    <row r="257" spans="2:16" s="125" customFormat="1" ht="75" x14ac:dyDescent="0.25">
      <c r="B257" s="105"/>
      <c r="D257" s="133" t="s">
        <v>353</v>
      </c>
      <c r="E257" s="133" t="s">
        <v>105</v>
      </c>
      <c r="F257" s="105"/>
      <c r="G257" s="71"/>
      <c r="J257" s="395"/>
      <c r="K257" s="105"/>
    </row>
    <row r="258" spans="2:16" s="125" customFormat="1" x14ac:dyDescent="0.25">
      <c r="B258" s="105"/>
      <c r="D258" s="133"/>
      <c r="E258" s="133"/>
      <c r="F258" s="105"/>
      <c r="G258" s="71"/>
      <c r="J258" s="395"/>
      <c r="K258" s="105"/>
    </row>
    <row r="259" spans="2:16" s="125" customFormat="1" ht="30" x14ac:dyDescent="0.25">
      <c r="B259" s="105"/>
      <c r="D259" s="133" t="s">
        <v>354</v>
      </c>
      <c r="E259" s="133"/>
      <c r="F259" s="105"/>
      <c r="G259" s="71"/>
      <c r="J259" s="395"/>
      <c r="K259" s="105"/>
      <c r="O259" s="127"/>
    </row>
    <row r="260" spans="2:16" s="125" customFormat="1" ht="90" x14ac:dyDescent="0.25">
      <c r="B260" s="105"/>
      <c r="D260" s="127" t="s">
        <v>343</v>
      </c>
      <c r="E260" s="133" t="s">
        <v>109</v>
      </c>
      <c r="F260" s="105"/>
      <c r="G260" s="71"/>
      <c r="J260" s="395"/>
      <c r="K260" s="105"/>
      <c r="P260" s="127"/>
    </row>
    <row r="261" spans="2:16" s="125" customFormat="1" ht="120" x14ac:dyDescent="0.25">
      <c r="D261" s="127" t="s">
        <v>185</v>
      </c>
      <c r="E261" s="133" t="s">
        <v>109</v>
      </c>
      <c r="F261" s="105"/>
      <c r="G261" s="71"/>
      <c r="J261" s="395"/>
      <c r="K261" s="105"/>
      <c r="O261" s="127"/>
    </row>
    <row r="262" spans="2:16" s="125" customFormat="1" ht="60" x14ac:dyDescent="0.25">
      <c r="B262" s="125" t="s">
        <v>72</v>
      </c>
      <c r="D262" s="127" t="s">
        <v>337</v>
      </c>
      <c r="E262" s="125" t="s">
        <v>110</v>
      </c>
      <c r="F262" s="105"/>
      <c r="G262" s="71"/>
      <c r="J262" s="395"/>
      <c r="K262" s="105"/>
    </row>
    <row r="263" spans="2:16" s="125" customFormat="1" ht="105" x14ac:dyDescent="0.25">
      <c r="B263" s="105"/>
      <c r="D263" s="127" t="s">
        <v>355</v>
      </c>
      <c r="E263" s="133" t="s">
        <v>109</v>
      </c>
      <c r="F263" s="105"/>
      <c r="G263" s="71"/>
      <c r="H263" s="125" t="s">
        <v>252</v>
      </c>
      <c r="J263" s="395"/>
      <c r="K263" s="105"/>
    </row>
    <row r="264" spans="2:16" s="125" customFormat="1" ht="30" x14ac:dyDescent="0.25">
      <c r="B264" s="105"/>
      <c r="D264" s="127" t="s">
        <v>356</v>
      </c>
      <c r="E264" s="133" t="s">
        <v>106</v>
      </c>
      <c r="F264" s="105"/>
      <c r="G264" s="71"/>
      <c r="J264" s="395"/>
      <c r="K264" s="105"/>
    </row>
    <row r="265" spans="2:16" s="125" customFormat="1" ht="75" x14ac:dyDescent="0.25">
      <c r="B265" s="105"/>
      <c r="D265" s="133" t="s">
        <v>353</v>
      </c>
      <c r="E265" s="133" t="s">
        <v>105</v>
      </c>
      <c r="F265" s="105"/>
      <c r="G265" s="71"/>
      <c r="J265" s="395"/>
      <c r="K265" s="105"/>
      <c r="O265" s="127"/>
    </row>
    <row r="266" spans="2:16" s="125" customFormat="1" x14ac:dyDescent="0.25">
      <c r="B266" s="62"/>
      <c r="D266" s="62"/>
      <c r="E266" s="133"/>
      <c r="F266" s="105"/>
      <c r="G266" s="71"/>
      <c r="J266" s="395"/>
      <c r="K266" s="62"/>
    </row>
    <row r="267" spans="2:16" s="125" customFormat="1" ht="30" x14ac:dyDescent="0.25">
      <c r="B267" s="105"/>
      <c r="D267" s="133" t="s">
        <v>357</v>
      </c>
      <c r="E267" s="187"/>
      <c r="F267" s="105"/>
      <c r="G267" s="71"/>
      <c r="J267" s="395"/>
      <c r="K267" s="105"/>
    </row>
    <row r="268" spans="2:16" s="125" customFormat="1" ht="78.75" customHeight="1" x14ac:dyDescent="0.25">
      <c r="B268" s="105"/>
      <c r="D268" s="127" t="s">
        <v>358</v>
      </c>
      <c r="E268" s="133" t="s">
        <v>245</v>
      </c>
      <c r="F268" s="105"/>
      <c r="G268" s="71"/>
      <c r="H268" s="15" t="s">
        <v>301</v>
      </c>
      <c r="J268" s="395"/>
      <c r="K268" s="62"/>
    </row>
    <row r="269" spans="2:16" s="125" customFormat="1" ht="60" x14ac:dyDescent="0.25">
      <c r="B269" s="105"/>
      <c r="D269" s="133" t="s">
        <v>334</v>
      </c>
      <c r="E269" s="133" t="s">
        <v>106</v>
      </c>
      <c r="F269" s="105"/>
      <c r="G269" s="71"/>
      <c r="J269" s="395"/>
      <c r="K269" s="105"/>
    </row>
    <row r="270" spans="2:16" s="125" customFormat="1" x14ac:dyDescent="0.25">
      <c r="D270" s="127"/>
      <c r="E270" s="133"/>
      <c r="F270" s="105"/>
      <c r="G270" s="71"/>
      <c r="J270" s="395"/>
      <c r="K270" s="105"/>
    </row>
    <row r="271" spans="2:16" s="125" customFormat="1" ht="19.5" customHeight="1" x14ac:dyDescent="0.25">
      <c r="B271" s="105" t="s">
        <v>43</v>
      </c>
      <c r="D271" s="62" t="s">
        <v>359</v>
      </c>
      <c r="E271" s="133"/>
      <c r="F271" s="105" t="s">
        <v>5</v>
      </c>
      <c r="G271" s="71">
        <v>1</v>
      </c>
      <c r="J271" s="394">
        <v>0</v>
      </c>
      <c r="K271" s="271">
        <f>G271*J271</f>
        <v>0</v>
      </c>
      <c r="L271" s="268"/>
      <c r="O271" s="127"/>
    </row>
    <row r="272" spans="2:16" s="125" customFormat="1" x14ac:dyDescent="0.25">
      <c r="B272" s="105"/>
      <c r="D272" s="62"/>
      <c r="E272" s="133"/>
      <c r="F272" s="105"/>
      <c r="G272" s="71"/>
      <c r="J272" s="395"/>
      <c r="K272" s="105"/>
      <c r="O272" s="127"/>
    </row>
    <row r="273" spans="2:16" s="125" customFormat="1" ht="30" x14ac:dyDescent="0.25">
      <c r="B273" s="105"/>
      <c r="D273" s="133" t="s">
        <v>463</v>
      </c>
      <c r="E273" s="133" t="s">
        <v>150</v>
      </c>
      <c r="F273" s="105"/>
      <c r="G273" s="71"/>
      <c r="J273" s="395"/>
      <c r="K273" s="105"/>
      <c r="O273" s="127"/>
    </row>
    <row r="274" spans="2:16" s="125" customFormat="1" ht="90" x14ac:dyDescent="0.25">
      <c r="B274" s="105"/>
      <c r="D274" s="127" t="s">
        <v>464</v>
      </c>
      <c r="E274" s="133" t="s">
        <v>245</v>
      </c>
      <c r="F274" s="105"/>
      <c r="G274" s="71"/>
      <c r="H274" s="15" t="s">
        <v>301</v>
      </c>
      <c r="J274" s="395"/>
      <c r="K274" s="105"/>
    </row>
    <row r="275" spans="2:16" s="125" customFormat="1" ht="90" x14ac:dyDescent="0.25">
      <c r="D275" s="127" t="s">
        <v>121</v>
      </c>
      <c r="E275" s="133" t="s">
        <v>105</v>
      </c>
      <c r="F275" s="105"/>
      <c r="G275" s="71"/>
      <c r="J275" s="395"/>
      <c r="K275" s="105"/>
    </row>
    <row r="276" spans="2:16" s="125" customFormat="1" ht="45" x14ac:dyDescent="0.25">
      <c r="D276" s="127" t="s">
        <v>394</v>
      </c>
      <c r="E276" s="133" t="s">
        <v>106</v>
      </c>
      <c r="F276" s="105"/>
      <c r="G276" s="71"/>
      <c r="J276" s="395"/>
      <c r="K276" s="105"/>
    </row>
    <row r="277" spans="2:16" s="125" customFormat="1" ht="45" x14ac:dyDescent="0.25">
      <c r="B277" s="125" t="s">
        <v>107</v>
      </c>
      <c r="D277" s="127" t="s">
        <v>326</v>
      </c>
      <c r="E277" s="133" t="s">
        <v>106</v>
      </c>
      <c r="F277" s="105"/>
      <c r="G277" s="71"/>
      <c r="J277" s="395"/>
      <c r="K277" s="105"/>
    </row>
    <row r="278" spans="2:16" s="125" customFormat="1" ht="45" x14ac:dyDescent="0.25">
      <c r="B278" s="125" t="s">
        <v>108</v>
      </c>
      <c r="D278" s="127" t="s">
        <v>327</v>
      </c>
      <c r="E278" s="133" t="s">
        <v>106</v>
      </c>
      <c r="F278" s="105"/>
      <c r="G278" s="71"/>
      <c r="J278" s="395"/>
      <c r="K278" s="105"/>
      <c r="P278" s="127"/>
    </row>
    <row r="279" spans="2:16" s="125" customFormat="1" x14ac:dyDescent="0.25">
      <c r="B279" s="105"/>
      <c r="D279" s="127"/>
      <c r="E279" s="133"/>
      <c r="F279" s="105"/>
      <c r="G279" s="71"/>
      <c r="J279" s="395"/>
      <c r="K279" s="105"/>
    </row>
    <row r="280" spans="2:16" s="125" customFormat="1" ht="30" x14ac:dyDescent="0.25">
      <c r="B280" s="105"/>
      <c r="D280" s="133" t="s">
        <v>360</v>
      </c>
      <c r="E280" s="133"/>
      <c r="F280" s="105"/>
      <c r="G280" s="71"/>
      <c r="J280" s="395"/>
      <c r="K280" s="105"/>
    </row>
    <row r="281" spans="2:16" s="125" customFormat="1" ht="90" x14ac:dyDescent="0.25">
      <c r="B281" s="105"/>
      <c r="D281" s="127" t="s">
        <v>343</v>
      </c>
      <c r="E281" s="133" t="s">
        <v>109</v>
      </c>
      <c r="F281" s="105"/>
      <c r="G281" s="71"/>
      <c r="J281" s="395"/>
      <c r="K281" s="105"/>
    </row>
    <row r="282" spans="2:16" s="125" customFormat="1" ht="75" x14ac:dyDescent="0.25">
      <c r="B282" s="105"/>
      <c r="D282" s="127" t="s">
        <v>181</v>
      </c>
      <c r="E282" s="133" t="s">
        <v>109</v>
      </c>
      <c r="F282" s="105"/>
      <c r="G282" s="71"/>
      <c r="J282" s="395"/>
      <c r="K282" s="105"/>
    </row>
    <row r="283" spans="2:16" s="125" customFormat="1" ht="75" x14ac:dyDescent="0.25">
      <c r="B283" s="105"/>
      <c r="D283" s="127" t="s">
        <v>379</v>
      </c>
      <c r="E283" s="133" t="s">
        <v>123</v>
      </c>
      <c r="F283" s="105"/>
      <c r="G283" s="71"/>
      <c r="J283" s="395"/>
      <c r="K283" s="105"/>
    </row>
    <row r="284" spans="2:16" s="125" customFormat="1" ht="60" x14ac:dyDescent="0.25">
      <c r="B284" s="125" t="s">
        <v>69</v>
      </c>
      <c r="D284" s="127" t="s">
        <v>346</v>
      </c>
      <c r="E284" s="125" t="s">
        <v>99</v>
      </c>
      <c r="F284" s="105"/>
      <c r="G284" s="71"/>
      <c r="J284" s="395"/>
      <c r="K284" s="105"/>
    </row>
    <row r="285" spans="2:16" s="125" customFormat="1" ht="30" x14ac:dyDescent="0.25">
      <c r="B285" s="105"/>
      <c r="D285" s="127" t="s">
        <v>340</v>
      </c>
      <c r="E285" s="133" t="s">
        <v>120</v>
      </c>
      <c r="F285" s="105"/>
      <c r="G285" s="71"/>
      <c r="J285" s="395"/>
      <c r="K285" s="105"/>
    </row>
    <row r="286" spans="2:16" s="125" customFormat="1" x14ac:dyDescent="0.25">
      <c r="B286" s="105"/>
      <c r="D286" s="127"/>
      <c r="E286" s="133"/>
      <c r="F286" s="105"/>
      <c r="G286" s="71"/>
      <c r="J286" s="395"/>
      <c r="K286" s="105"/>
    </row>
    <row r="287" spans="2:16" s="125" customFormat="1" ht="30" x14ac:dyDescent="0.25">
      <c r="B287" s="105"/>
      <c r="D287" s="133" t="s">
        <v>336</v>
      </c>
      <c r="E287" s="133"/>
      <c r="F287" s="105"/>
      <c r="G287" s="71"/>
      <c r="J287" s="395"/>
      <c r="K287" s="105"/>
      <c r="O287" s="127"/>
    </row>
    <row r="288" spans="2:16" s="125" customFormat="1" ht="90" x14ac:dyDescent="0.25">
      <c r="B288" s="105"/>
      <c r="D288" s="127" t="s">
        <v>343</v>
      </c>
      <c r="E288" s="133" t="s">
        <v>109</v>
      </c>
      <c r="F288" s="105"/>
      <c r="G288" s="71"/>
      <c r="J288" s="395"/>
      <c r="K288" s="105"/>
      <c r="P288" s="127"/>
    </row>
    <row r="289" spans="2:17" s="125" customFormat="1" ht="120" x14ac:dyDescent="0.25">
      <c r="D289" s="127" t="s">
        <v>185</v>
      </c>
      <c r="E289" s="133" t="s">
        <v>109</v>
      </c>
      <c r="F289" s="105"/>
      <c r="G289" s="71"/>
      <c r="J289" s="395"/>
      <c r="K289" s="105"/>
      <c r="O289" s="127"/>
    </row>
    <row r="290" spans="2:17" s="125" customFormat="1" ht="60" x14ac:dyDescent="0.25">
      <c r="B290" s="125" t="s">
        <v>69</v>
      </c>
      <c r="D290" s="127" t="s">
        <v>337</v>
      </c>
      <c r="E290" s="125" t="s">
        <v>99</v>
      </c>
      <c r="F290" s="105"/>
      <c r="G290" s="71"/>
      <c r="J290" s="395"/>
      <c r="K290" s="62"/>
    </row>
    <row r="291" spans="2:17" s="125" customFormat="1" ht="105" x14ac:dyDescent="0.25">
      <c r="D291" s="127" t="s">
        <v>205</v>
      </c>
      <c r="E291" s="133" t="s">
        <v>109</v>
      </c>
      <c r="F291" s="105"/>
      <c r="G291" s="71"/>
      <c r="H291" s="125" t="s">
        <v>252</v>
      </c>
      <c r="J291" s="395"/>
      <c r="K291" s="62"/>
    </row>
    <row r="292" spans="2:17" s="125" customFormat="1" x14ac:dyDescent="0.25">
      <c r="D292" s="127"/>
      <c r="E292" s="133"/>
      <c r="F292" s="105"/>
      <c r="G292" s="71"/>
      <c r="J292" s="395"/>
      <c r="K292" s="105"/>
    </row>
    <row r="293" spans="2:17" s="125" customFormat="1" ht="30" x14ac:dyDescent="0.25">
      <c r="D293" s="133" t="s">
        <v>361</v>
      </c>
      <c r="E293" s="187"/>
      <c r="F293" s="105"/>
      <c r="G293" s="71"/>
      <c r="J293" s="395"/>
      <c r="K293" s="105"/>
    </row>
    <row r="294" spans="2:17" s="125" customFormat="1" ht="80.25" customHeight="1" x14ac:dyDescent="0.25">
      <c r="D294" s="127" t="s">
        <v>362</v>
      </c>
      <c r="E294" s="133" t="s">
        <v>245</v>
      </c>
      <c r="F294" s="105"/>
      <c r="G294" s="71"/>
      <c r="H294" s="15" t="s">
        <v>301</v>
      </c>
      <c r="J294" s="395"/>
      <c r="K294" s="105"/>
    </row>
    <row r="295" spans="2:17" s="125" customFormat="1" ht="60" x14ac:dyDescent="0.25">
      <c r="D295" s="133" t="s">
        <v>334</v>
      </c>
      <c r="E295" s="133" t="s">
        <v>106</v>
      </c>
      <c r="F295" s="105"/>
      <c r="G295" s="71"/>
      <c r="J295" s="395"/>
      <c r="K295" s="105"/>
    </row>
    <row r="296" spans="2:17" s="125" customFormat="1" x14ac:dyDescent="0.25">
      <c r="D296" s="127"/>
      <c r="E296" s="133"/>
      <c r="F296" s="105"/>
      <c r="G296" s="71"/>
      <c r="J296" s="395"/>
      <c r="K296" s="105"/>
    </row>
    <row r="297" spans="2:17" s="125" customFormat="1" ht="30" x14ac:dyDescent="0.25">
      <c r="B297" s="105" t="s">
        <v>44</v>
      </c>
      <c r="D297" s="62" t="s">
        <v>465</v>
      </c>
      <c r="E297" s="133"/>
      <c r="F297" s="105" t="s">
        <v>5</v>
      </c>
      <c r="G297" s="71">
        <v>1</v>
      </c>
      <c r="J297" s="394">
        <v>0</v>
      </c>
      <c r="K297" s="271">
        <f>G297*J297</f>
        <v>0</v>
      </c>
      <c r="L297" s="268"/>
      <c r="O297" s="127"/>
    </row>
    <row r="298" spans="2:17" s="125" customFormat="1" ht="91.5" customHeight="1" x14ac:dyDescent="0.25">
      <c r="B298" s="105"/>
      <c r="D298" s="127" t="s">
        <v>466</v>
      </c>
      <c r="E298" s="133" t="s">
        <v>245</v>
      </c>
      <c r="F298" s="105"/>
      <c r="G298" s="71"/>
      <c r="H298" s="15" t="s">
        <v>301</v>
      </c>
      <c r="J298" s="395"/>
      <c r="K298" s="105"/>
    </row>
    <row r="299" spans="2:17" s="125" customFormat="1" ht="45" x14ac:dyDescent="0.25">
      <c r="B299" s="125" t="s">
        <v>124</v>
      </c>
      <c r="D299" s="127" t="s">
        <v>364</v>
      </c>
      <c r="E299" s="133" t="s">
        <v>106</v>
      </c>
      <c r="F299" s="105"/>
      <c r="G299" s="71"/>
      <c r="J299" s="395"/>
      <c r="K299" s="105"/>
      <c r="P299" s="127"/>
      <c r="Q299" s="133"/>
    </row>
    <row r="300" spans="2:17" s="125" customFormat="1" ht="45" x14ac:dyDescent="0.25">
      <c r="D300" s="127" t="s">
        <v>395</v>
      </c>
      <c r="E300" s="133" t="s">
        <v>106</v>
      </c>
      <c r="F300" s="105"/>
      <c r="G300" s="71"/>
      <c r="J300" s="395"/>
      <c r="K300" s="105"/>
    </row>
    <row r="301" spans="2:17" s="125" customFormat="1" x14ac:dyDescent="0.25">
      <c r="B301" s="105"/>
      <c r="D301" s="62"/>
      <c r="E301" s="133"/>
      <c r="F301" s="105"/>
      <c r="G301" s="71"/>
      <c r="J301" s="395"/>
      <c r="K301" s="105"/>
      <c r="O301" s="127"/>
    </row>
    <row r="302" spans="2:17" s="125" customFormat="1" ht="30" x14ac:dyDescent="0.25">
      <c r="B302" s="105" t="s">
        <v>45</v>
      </c>
      <c r="D302" s="62" t="s">
        <v>467</v>
      </c>
      <c r="E302" s="133"/>
      <c r="F302" s="105" t="s">
        <v>5</v>
      </c>
      <c r="G302" s="71">
        <v>1</v>
      </c>
      <c r="J302" s="394">
        <v>0</v>
      </c>
      <c r="K302" s="271">
        <f>G302*J302</f>
        <v>0</v>
      </c>
      <c r="L302" s="268"/>
      <c r="O302" s="127"/>
    </row>
    <row r="303" spans="2:17" s="125" customFormat="1" ht="75" x14ac:dyDescent="0.25">
      <c r="B303" s="105"/>
      <c r="D303" s="127" t="s">
        <v>468</v>
      </c>
      <c r="E303" s="133" t="s">
        <v>172</v>
      </c>
      <c r="F303" s="105"/>
      <c r="G303" s="71"/>
      <c r="J303" s="395"/>
      <c r="K303" s="105"/>
    </row>
    <row r="304" spans="2:17" s="125" customFormat="1" ht="45" x14ac:dyDescent="0.25">
      <c r="B304" s="125" t="s">
        <v>91</v>
      </c>
      <c r="D304" s="127" t="s">
        <v>365</v>
      </c>
      <c r="E304" s="133" t="s">
        <v>78</v>
      </c>
      <c r="F304" s="105"/>
      <c r="G304" s="71"/>
      <c r="J304" s="395"/>
      <c r="K304" s="105"/>
      <c r="P304" s="127"/>
      <c r="Q304" s="133"/>
    </row>
    <row r="305" spans="2:17" s="125" customFormat="1" ht="45" x14ac:dyDescent="0.25">
      <c r="D305" s="127" t="s">
        <v>396</v>
      </c>
      <c r="E305" s="133" t="s">
        <v>78</v>
      </c>
      <c r="F305" s="105"/>
      <c r="G305" s="71"/>
      <c r="J305" s="395"/>
      <c r="K305" s="105"/>
    </row>
    <row r="306" spans="2:17" s="125" customFormat="1" x14ac:dyDescent="0.25">
      <c r="B306" s="105"/>
      <c r="D306" s="62"/>
      <c r="E306" s="133"/>
      <c r="F306" s="105"/>
      <c r="G306" s="71"/>
      <c r="J306" s="395"/>
      <c r="K306" s="105"/>
      <c r="O306" s="127"/>
    </row>
    <row r="307" spans="2:17" s="125" customFormat="1" ht="30" x14ac:dyDescent="0.25">
      <c r="B307" s="105" t="s">
        <v>46</v>
      </c>
      <c r="D307" s="62" t="s">
        <v>469</v>
      </c>
      <c r="E307" s="133"/>
      <c r="F307" s="105" t="s">
        <v>5</v>
      </c>
      <c r="G307" s="71">
        <v>1</v>
      </c>
      <c r="J307" s="395">
        <v>0</v>
      </c>
      <c r="K307" s="271">
        <f>G307*J307</f>
        <v>0</v>
      </c>
      <c r="L307" s="268"/>
      <c r="O307" s="127"/>
    </row>
    <row r="308" spans="2:17" s="125" customFormat="1" ht="75" x14ac:dyDescent="0.25">
      <c r="B308" s="105"/>
      <c r="D308" s="127" t="s">
        <v>460</v>
      </c>
      <c r="E308" s="133" t="s">
        <v>172</v>
      </c>
      <c r="F308" s="105"/>
      <c r="G308" s="71"/>
      <c r="J308" s="395"/>
      <c r="K308" s="105"/>
    </row>
    <row r="309" spans="2:17" s="125" customFormat="1" ht="60" x14ac:dyDescent="0.25">
      <c r="B309" s="125" t="s">
        <v>76</v>
      </c>
      <c r="D309" s="127" t="s">
        <v>366</v>
      </c>
      <c r="E309" s="133" t="s">
        <v>78</v>
      </c>
      <c r="F309" s="105"/>
      <c r="G309" s="71"/>
      <c r="J309" s="395"/>
      <c r="K309" s="105"/>
      <c r="P309" s="127"/>
      <c r="Q309" s="133"/>
    </row>
    <row r="310" spans="2:17" s="125" customFormat="1" ht="45" x14ac:dyDescent="0.25">
      <c r="D310" s="127" t="s">
        <v>396</v>
      </c>
      <c r="E310" s="133" t="s">
        <v>78</v>
      </c>
      <c r="F310" s="105"/>
      <c r="G310" s="71"/>
      <c r="J310" s="395"/>
      <c r="K310" s="105"/>
    </row>
    <row r="311" spans="2:17" s="125" customFormat="1" x14ac:dyDescent="0.25">
      <c r="D311" s="127"/>
      <c r="E311" s="133"/>
      <c r="F311" s="105"/>
      <c r="G311" s="71"/>
      <c r="J311" s="395"/>
      <c r="K311" s="105"/>
    </row>
    <row r="312" spans="2:17" s="125" customFormat="1" ht="30" x14ac:dyDescent="0.25">
      <c r="B312" s="105" t="s">
        <v>47</v>
      </c>
      <c r="D312" s="62" t="s">
        <v>470</v>
      </c>
      <c r="E312" s="133"/>
      <c r="F312" s="105" t="s">
        <v>5</v>
      </c>
      <c r="G312" s="71">
        <v>7</v>
      </c>
      <c r="J312" s="394">
        <v>0</v>
      </c>
      <c r="K312" s="271">
        <f>G312*J312</f>
        <v>0</v>
      </c>
      <c r="L312" s="268"/>
      <c r="O312" s="127"/>
    </row>
    <row r="313" spans="2:17" s="125" customFormat="1" ht="75" x14ac:dyDescent="0.25">
      <c r="B313" s="105"/>
      <c r="D313" s="127" t="s">
        <v>460</v>
      </c>
      <c r="E313" s="133" t="s">
        <v>172</v>
      </c>
      <c r="F313" s="105"/>
      <c r="G313" s="71"/>
      <c r="J313" s="395"/>
      <c r="K313" s="105"/>
    </row>
    <row r="314" spans="2:17" s="125" customFormat="1" ht="60" x14ac:dyDescent="0.25">
      <c r="B314" s="125" t="s">
        <v>76</v>
      </c>
      <c r="D314" s="127" t="s">
        <v>366</v>
      </c>
      <c r="E314" s="133" t="s">
        <v>78</v>
      </c>
      <c r="F314" s="105"/>
      <c r="G314" s="71"/>
      <c r="J314" s="395"/>
      <c r="K314" s="105"/>
      <c r="P314" s="127"/>
      <c r="Q314" s="133"/>
    </row>
    <row r="315" spans="2:17" s="125" customFormat="1" ht="45" x14ac:dyDescent="0.25">
      <c r="D315" s="127" t="s">
        <v>398</v>
      </c>
      <c r="E315" s="133" t="s">
        <v>78</v>
      </c>
      <c r="F315" s="105"/>
      <c r="G315" s="71"/>
      <c r="J315" s="395"/>
      <c r="K315" s="105"/>
    </row>
    <row r="316" spans="2:17" s="125" customFormat="1" x14ac:dyDescent="0.25">
      <c r="B316" s="105"/>
      <c r="D316" s="62"/>
      <c r="E316" s="133"/>
      <c r="F316" s="105"/>
      <c r="G316" s="71"/>
      <c r="J316" s="395"/>
      <c r="K316" s="105"/>
    </row>
    <row r="317" spans="2:17" s="125" customFormat="1" ht="30" x14ac:dyDescent="0.25">
      <c r="B317" s="105" t="s">
        <v>397</v>
      </c>
      <c r="D317" s="62" t="s">
        <v>471</v>
      </c>
      <c r="E317" s="133"/>
      <c r="F317" s="105" t="s">
        <v>5</v>
      </c>
      <c r="G317" s="71">
        <v>2</v>
      </c>
      <c r="J317" s="395">
        <v>0</v>
      </c>
      <c r="K317" s="271">
        <f>G317*J317</f>
        <v>0</v>
      </c>
      <c r="L317" s="268"/>
      <c r="O317" s="127"/>
    </row>
    <row r="318" spans="2:17" s="125" customFormat="1" ht="75" x14ac:dyDescent="0.25">
      <c r="B318" s="105"/>
      <c r="D318" s="127" t="s">
        <v>460</v>
      </c>
      <c r="E318" s="133" t="s">
        <v>472</v>
      </c>
      <c r="F318" s="105"/>
      <c r="G318" s="71"/>
      <c r="J318" s="394"/>
      <c r="K318" s="105"/>
    </row>
    <row r="319" spans="2:17" s="125" customFormat="1" ht="60" x14ac:dyDescent="0.25">
      <c r="B319" s="125" t="s">
        <v>76</v>
      </c>
      <c r="D319" s="127" t="s">
        <v>366</v>
      </c>
      <c r="E319" s="133" t="s">
        <v>78</v>
      </c>
      <c r="F319" s="105"/>
      <c r="G319" s="71"/>
      <c r="J319" s="395"/>
      <c r="K319" s="105"/>
    </row>
    <row r="320" spans="2:17" s="125" customFormat="1" ht="45" x14ac:dyDescent="0.25">
      <c r="D320" s="127" t="s">
        <v>425</v>
      </c>
      <c r="E320" s="133" t="s">
        <v>78</v>
      </c>
      <c r="F320" s="105"/>
      <c r="G320" s="71"/>
      <c r="J320" s="395"/>
      <c r="K320" s="105"/>
      <c r="P320" s="127"/>
      <c r="Q320" s="133"/>
    </row>
    <row r="321" spans="2:17" s="125" customFormat="1" x14ac:dyDescent="0.25">
      <c r="B321" s="105"/>
      <c r="D321" s="62"/>
      <c r="E321" s="133"/>
      <c r="F321" s="105"/>
      <c r="G321" s="71"/>
      <c r="J321" s="395"/>
      <c r="K321" s="105"/>
    </row>
    <row r="322" spans="2:17" s="125" customFormat="1" ht="30" x14ac:dyDescent="0.25">
      <c r="B322" s="105" t="s">
        <v>48</v>
      </c>
      <c r="D322" s="62" t="s">
        <v>473</v>
      </c>
      <c r="E322" s="133"/>
      <c r="F322" s="105" t="s">
        <v>5</v>
      </c>
      <c r="G322" s="71">
        <v>6</v>
      </c>
      <c r="J322" s="394">
        <v>0</v>
      </c>
      <c r="K322" s="271">
        <f>G322*J322</f>
        <v>0</v>
      </c>
      <c r="L322" s="268"/>
      <c r="O322" s="127"/>
    </row>
    <row r="323" spans="2:17" s="125" customFormat="1" ht="75" x14ac:dyDescent="0.25">
      <c r="B323" s="105"/>
      <c r="D323" s="127" t="s">
        <v>460</v>
      </c>
      <c r="E323" s="133" t="s">
        <v>172</v>
      </c>
      <c r="F323" s="105"/>
      <c r="G323" s="71"/>
      <c r="J323" s="395"/>
    </row>
    <row r="324" spans="2:17" s="125" customFormat="1" ht="45" x14ac:dyDescent="0.25">
      <c r="B324" s="105"/>
      <c r="D324" s="127" t="s">
        <v>363</v>
      </c>
      <c r="E324" s="133" t="s">
        <v>172</v>
      </c>
      <c r="F324" s="105"/>
      <c r="G324" s="71"/>
      <c r="J324" s="395"/>
      <c r="K324" s="105"/>
    </row>
    <row r="325" spans="2:17" s="125" customFormat="1" ht="45" x14ac:dyDescent="0.25">
      <c r="B325" s="125" t="s">
        <v>125</v>
      </c>
      <c r="D325" s="127" t="s">
        <v>388</v>
      </c>
      <c r="E325" s="133" t="s">
        <v>78</v>
      </c>
      <c r="F325" s="105"/>
      <c r="G325" s="71"/>
      <c r="J325" s="395"/>
      <c r="K325" s="105"/>
      <c r="P325" s="127"/>
      <c r="Q325" s="133"/>
    </row>
    <row r="326" spans="2:17" x14ac:dyDescent="0.25">
      <c r="J326" s="395"/>
      <c r="K326" s="105"/>
    </row>
    <row r="327" spans="2:17" s="125" customFormat="1" ht="30" x14ac:dyDescent="0.25">
      <c r="B327" s="105" t="s">
        <v>54</v>
      </c>
      <c r="D327" s="62" t="s">
        <v>474</v>
      </c>
      <c r="E327" s="133"/>
      <c r="F327" s="105" t="s">
        <v>5</v>
      </c>
      <c r="G327" s="71">
        <v>1</v>
      </c>
      <c r="J327" s="395">
        <v>0</v>
      </c>
      <c r="K327" s="271">
        <f>G327*J327</f>
        <v>0</v>
      </c>
      <c r="L327" s="268"/>
      <c r="O327" s="127"/>
    </row>
    <row r="328" spans="2:17" s="125" customFormat="1" ht="75" x14ac:dyDescent="0.25">
      <c r="B328" s="105"/>
      <c r="D328" s="127" t="s">
        <v>460</v>
      </c>
      <c r="E328" s="133" t="s">
        <v>245</v>
      </c>
      <c r="F328" s="105"/>
      <c r="G328" s="71"/>
      <c r="H328" s="15" t="s">
        <v>301</v>
      </c>
      <c r="J328" s="394"/>
      <c r="K328" s="105"/>
    </row>
    <row r="329" spans="2:17" s="125" customFormat="1" ht="61.5" customHeight="1" x14ac:dyDescent="0.25">
      <c r="B329" s="105"/>
      <c r="D329" s="127" t="s">
        <v>150</v>
      </c>
      <c r="E329" s="133" t="s">
        <v>150</v>
      </c>
      <c r="F329" s="105"/>
      <c r="G329" s="71"/>
      <c r="H329" s="15" t="s">
        <v>150</v>
      </c>
      <c r="J329" s="395"/>
      <c r="K329" s="105"/>
    </row>
    <row r="330" spans="2:17" s="125" customFormat="1" ht="45" x14ac:dyDescent="0.25">
      <c r="B330" s="125" t="s">
        <v>126</v>
      </c>
      <c r="D330" s="127" t="s">
        <v>367</v>
      </c>
      <c r="E330" s="133" t="s">
        <v>106</v>
      </c>
      <c r="F330" s="105"/>
      <c r="G330" s="71"/>
      <c r="J330" s="395"/>
      <c r="K330" s="105"/>
      <c r="P330" s="127"/>
      <c r="Q330" s="133"/>
    </row>
    <row r="331" spans="2:17" s="125" customFormat="1" x14ac:dyDescent="0.25">
      <c r="B331" s="105"/>
      <c r="D331" s="62"/>
      <c r="E331" s="133"/>
      <c r="F331" s="105"/>
      <c r="G331" s="71"/>
      <c r="J331" s="395"/>
      <c r="K331" s="105"/>
      <c r="O331" s="127"/>
    </row>
    <row r="332" spans="2:17" s="125" customFormat="1" ht="30" x14ac:dyDescent="0.25">
      <c r="B332" s="105" t="s">
        <v>84</v>
      </c>
      <c r="D332" s="62" t="s">
        <v>345</v>
      </c>
      <c r="E332" s="133"/>
      <c r="F332" s="105" t="s">
        <v>5</v>
      </c>
      <c r="G332" s="71">
        <v>1</v>
      </c>
      <c r="J332" s="395">
        <v>0</v>
      </c>
      <c r="K332" s="271">
        <f>G332*J332</f>
        <v>0</v>
      </c>
      <c r="L332" s="268"/>
      <c r="O332" s="127"/>
    </row>
    <row r="333" spans="2:17" s="125" customFormat="1" x14ac:dyDescent="0.25">
      <c r="B333" s="105"/>
      <c r="D333" s="62"/>
      <c r="E333" s="133"/>
      <c r="F333" s="105"/>
      <c r="G333" s="71"/>
      <c r="J333" s="394"/>
      <c r="K333" s="105"/>
      <c r="L333" s="268"/>
      <c r="O333" s="127"/>
    </row>
    <row r="334" spans="2:17" s="125" customFormat="1" ht="30" x14ac:dyDescent="0.25">
      <c r="B334" s="105"/>
      <c r="D334" s="133" t="s">
        <v>475</v>
      </c>
      <c r="E334" s="133"/>
      <c r="F334" s="105"/>
      <c r="G334" s="71"/>
      <c r="J334" s="395"/>
      <c r="K334" s="105"/>
      <c r="O334" s="127"/>
    </row>
    <row r="335" spans="2:17" s="125" customFormat="1" ht="75" x14ac:dyDescent="0.25">
      <c r="B335" s="105"/>
      <c r="D335" s="127" t="s">
        <v>460</v>
      </c>
      <c r="E335" s="133" t="s">
        <v>172</v>
      </c>
      <c r="F335" s="105"/>
      <c r="G335" s="71"/>
      <c r="J335" s="395"/>
      <c r="K335" s="105"/>
    </row>
    <row r="336" spans="2:17" s="125" customFormat="1" ht="60" x14ac:dyDescent="0.25">
      <c r="B336" s="125" t="s">
        <v>76</v>
      </c>
      <c r="D336" s="127" t="s">
        <v>331</v>
      </c>
      <c r="E336" s="133" t="s">
        <v>78</v>
      </c>
      <c r="F336" s="105"/>
      <c r="G336" s="71"/>
      <c r="J336" s="395"/>
      <c r="K336" s="105"/>
    </row>
    <row r="337" spans="2:14" s="125" customFormat="1" ht="90" x14ac:dyDescent="0.25">
      <c r="D337" s="127" t="s">
        <v>335</v>
      </c>
      <c r="E337" s="133" t="s">
        <v>92</v>
      </c>
      <c r="F337" s="105"/>
      <c r="G337" s="71"/>
      <c r="J337" s="395"/>
      <c r="K337" s="105"/>
    </row>
    <row r="338" spans="2:14" s="125" customFormat="1" ht="45" x14ac:dyDescent="0.25">
      <c r="D338" s="127" t="s">
        <v>368</v>
      </c>
      <c r="E338" s="133" t="s">
        <v>78</v>
      </c>
      <c r="F338" s="105"/>
      <c r="G338" s="71"/>
      <c r="J338" s="389"/>
    </row>
    <row r="339" spans="2:14" s="125" customFormat="1" ht="45" x14ac:dyDescent="0.25">
      <c r="B339" s="125" t="s">
        <v>77</v>
      </c>
      <c r="D339" s="127" t="s">
        <v>330</v>
      </c>
      <c r="E339" s="133" t="s">
        <v>78</v>
      </c>
      <c r="F339" s="105"/>
      <c r="G339" s="71"/>
      <c r="J339" s="395"/>
      <c r="K339" s="105"/>
    </row>
    <row r="340" spans="2:14" s="125" customFormat="1" ht="45" x14ac:dyDescent="0.25">
      <c r="B340" s="125" t="s">
        <v>96</v>
      </c>
      <c r="D340" s="127" t="s">
        <v>327</v>
      </c>
      <c r="E340" s="133" t="s">
        <v>78</v>
      </c>
      <c r="F340" s="105"/>
      <c r="G340" s="71"/>
      <c r="J340" s="395"/>
      <c r="K340" s="105"/>
    </row>
    <row r="341" spans="2:14" s="125" customFormat="1" x14ac:dyDescent="0.25">
      <c r="B341" s="105"/>
      <c r="D341" s="127"/>
      <c r="E341" s="133"/>
      <c r="F341" s="105"/>
      <c r="G341" s="71"/>
      <c r="J341" s="395"/>
      <c r="K341" s="105"/>
    </row>
    <row r="342" spans="2:14" s="125" customFormat="1" ht="30" x14ac:dyDescent="0.25">
      <c r="B342" s="105"/>
      <c r="D342" s="133" t="s">
        <v>328</v>
      </c>
      <c r="E342" s="133"/>
      <c r="F342" s="105"/>
      <c r="G342" s="71"/>
      <c r="J342" s="395"/>
      <c r="K342" s="105"/>
    </row>
    <row r="343" spans="2:14" s="125" customFormat="1" ht="90" x14ac:dyDescent="0.25">
      <c r="B343" s="105"/>
      <c r="D343" s="127" t="s">
        <v>343</v>
      </c>
      <c r="E343" s="133" t="s">
        <v>172</v>
      </c>
      <c r="F343" s="105"/>
      <c r="G343" s="71"/>
      <c r="J343" s="395"/>
      <c r="K343" s="105"/>
    </row>
    <row r="344" spans="2:14" s="18" customFormat="1" x14ac:dyDescent="0.25">
      <c r="C344" s="46"/>
      <c r="D344" s="111"/>
      <c r="E344" s="21"/>
      <c r="F344" s="107"/>
      <c r="G344" s="74"/>
      <c r="J344" s="395"/>
      <c r="K344" s="107"/>
      <c r="L344" s="125"/>
      <c r="M344" s="60"/>
      <c r="N344" s="60"/>
    </row>
    <row r="345" spans="2:14" s="18" customFormat="1" x14ac:dyDescent="0.25">
      <c r="B345" s="121" t="s">
        <v>143</v>
      </c>
      <c r="C345" s="116"/>
      <c r="D345" s="117"/>
      <c r="E345" s="128"/>
      <c r="F345" s="259"/>
      <c r="G345" s="259"/>
      <c r="H345" s="120"/>
      <c r="I345" s="120"/>
      <c r="J345" s="396"/>
      <c r="K345" s="270"/>
      <c r="L345" s="125"/>
      <c r="M345" s="60"/>
      <c r="N345" s="60"/>
    </row>
    <row r="346" spans="2:14" s="18" customFormat="1" ht="30" x14ac:dyDescent="0.25">
      <c r="B346" s="107" t="s">
        <v>15</v>
      </c>
      <c r="C346" s="46"/>
      <c r="D346" s="96" t="s">
        <v>190</v>
      </c>
      <c r="E346" s="21"/>
      <c r="F346" s="107" t="s">
        <v>6</v>
      </c>
      <c r="G346" s="74">
        <v>51</v>
      </c>
      <c r="J346" s="395">
        <v>0</v>
      </c>
      <c r="K346" s="271">
        <f>G346*J346</f>
        <v>0</v>
      </c>
      <c r="L346" s="268"/>
      <c r="M346" s="60"/>
      <c r="N346" s="60"/>
    </row>
    <row r="347" spans="2:14" s="18" customFormat="1" ht="75" x14ac:dyDescent="0.25">
      <c r="B347" s="107"/>
      <c r="C347" s="46"/>
      <c r="D347" s="127" t="s">
        <v>182</v>
      </c>
      <c r="E347" s="133" t="s">
        <v>172</v>
      </c>
      <c r="F347" s="107"/>
      <c r="G347" s="74"/>
      <c r="J347" s="394"/>
      <c r="K347" s="107"/>
      <c r="L347" s="60"/>
      <c r="M347" s="60"/>
      <c r="N347" s="60"/>
    </row>
    <row r="348" spans="2:14" s="18" customFormat="1" x14ac:dyDescent="0.25">
      <c r="B348" s="107"/>
      <c r="C348" s="46"/>
      <c r="D348" s="127" t="s">
        <v>188</v>
      </c>
      <c r="E348" s="133"/>
      <c r="F348" s="107"/>
      <c r="G348" s="74"/>
      <c r="J348" s="395"/>
      <c r="K348" s="107"/>
      <c r="L348" s="125"/>
      <c r="M348" s="60"/>
      <c r="N348" s="60"/>
    </row>
    <row r="349" spans="2:14" s="18" customFormat="1" ht="75" x14ac:dyDescent="0.25">
      <c r="B349" s="107"/>
      <c r="C349" s="46"/>
      <c r="D349" s="127" t="s">
        <v>379</v>
      </c>
      <c r="E349" s="133" t="s">
        <v>183</v>
      </c>
      <c r="F349" s="107"/>
      <c r="G349" s="74"/>
      <c r="J349" s="395"/>
      <c r="K349" s="107"/>
      <c r="L349" s="125"/>
      <c r="M349" s="60"/>
      <c r="N349" s="60"/>
    </row>
    <row r="350" spans="2:14" s="18" customFormat="1" ht="75" x14ac:dyDescent="0.25">
      <c r="B350" s="107"/>
      <c r="C350" s="46"/>
      <c r="D350" s="127" t="s">
        <v>181</v>
      </c>
      <c r="E350" s="133" t="s">
        <v>172</v>
      </c>
      <c r="F350" s="107"/>
      <c r="G350" s="74"/>
      <c r="J350" s="397"/>
      <c r="L350" s="60"/>
      <c r="M350" s="60"/>
      <c r="N350" s="60"/>
    </row>
    <row r="351" spans="2:14" s="18" customFormat="1" ht="45" x14ac:dyDescent="0.25">
      <c r="B351" s="46" t="s">
        <v>69</v>
      </c>
      <c r="C351" s="46"/>
      <c r="D351" s="127" t="s">
        <v>186</v>
      </c>
      <c r="E351" s="125" t="s">
        <v>299</v>
      </c>
      <c r="F351" s="107"/>
      <c r="G351" s="74"/>
      <c r="J351" s="395"/>
      <c r="K351" s="107"/>
      <c r="L351" s="125"/>
      <c r="M351" s="60"/>
      <c r="N351" s="60"/>
    </row>
    <row r="352" spans="2:14" s="18" customFormat="1" ht="30" x14ac:dyDescent="0.25">
      <c r="B352" s="107"/>
      <c r="C352" s="46"/>
      <c r="D352" s="61" t="s">
        <v>201</v>
      </c>
      <c r="E352" s="133" t="s">
        <v>120</v>
      </c>
      <c r="F352" s="107"/>
      <c r="G352" s="74"/>
      <c r="J352" s="397"/>
      <c r="L352" s="60"/>
      <c r="M352" s="60"/>
      <c r="N352" s="60"/>
    </row>
    <row r="353" spans="2:14" s="18" customFormat="1" x14ac:dyDescent="0.25">
      <c r="B353" s="107"/>
      <c r="C353" s="46"/>
      <c r="D353" s="96"/>
      <c r="E353" s="21"/>
      <c r="F353" s="107"/>
      <c r="G353" s="74"/>
      <c r="J353" s="395"/>
      <c r="K353" s="107"/>
      <c r="L353" s="125"/>
      <c r="M353" s="60"/>
      <c r="N353" s="60"/>
    </row>
    <row r="354" spans="2:14" s="60" customFormat="1" ht="30" x14ac:dyDescent="0.25">
      <c r="B354" s="107" t="s">
        <v>81</v>
      </c>
      <c r="D354" s="62" t="s">
        <v>189</v>
      </c>
      <c r="E354" s="126"/>
      <c r="F354" s="107" t="s">
        <v>6</v>
      </c>
      <c r="G354" s="74">
        <v>1</v>
      </c>
      <c r="J354" s="395">
        <v>0</v>
      </c>
      <c r="K354" s="271">
        <f>G354*J354</f>
        <v>0</v>
      </c>
      <c r="L354" s="268"/>
    </row>
    <row r="355" spans="2:14" s="18" customFormat="1" ht="75" x14ac:dyDescent="0.25">
      <c r="B355" s="105"/>
      <c r="C355" s="16"/>
      <c r="D355" s="35" t="s">
        <v>182</v>
      </c>
      <c r="E355" s="21" t="s">
        <v>109</v>
      </c>
      <c r="F355" s="107"/>
      <c r="G355" s="74"/>
      <c r="J355" s="394"/>
      <c r="K355" s="107"/>
      <c r="L355" s="60"/>
      <c r="M355" s="60"/>
      <c r="N355" s="60"/>
    </row>
    <row r="356" spans="2:14" s="18" customFormat="1" ht="75" x14ac:dyDescent="0.25">
      <c r="B356" s="105"/>
      <c r="C356" s="16"/>
      <c r="D356" s="35" t="s">
        <v>379</v>
      </c>
      <c r="E356" s="11" t="s">
        <v>123</v>
      </c>
      <c r="F356" s="107"/>
      <c r="G356" s="74"/>
      <c r="J356" s="395"/>
      <c r="K356" s="107"/>
      <c r="L356" s="125"/>
      <c r="M356" s="60"/>
      <c r="N356" s="60"/>
    </row>
    <row r="357" spans="2:14" s="18" customFormat="1" ht="75" x14ac:dyDescent="0.25">
      <c r="B357" s="105"/>
      <c r="C357" s="16"/>
      <c r="D357" s="35" t="s">
        <v>181</v>
      </c>
      <c r="E357" s="21" t="s">
        <v>109</v>
      </c>
      <c r="F357" s="107"/>
      <c r="G357" s="74"/>
      <c r="J357" s="395"/>
      <c r="K357" s="107"/>
      <c r="L357" s="125"/>
      <c r="M357" s="60"/>
      <c r="N357" s="60"/>
    </row>
    <row r="358" spans="2:14" s="18" customFormat="1" ht="45" x14ac:dyDescent="0.25">
      <c r="B358" s="125" t="s">
        <v>69</v>
      </c>
      <c r="C358" s="46"/>
      <c r="D358" s="35" t="s">
        <v>184</v>
      </c>
      <c r="E358" s="16" t="s">
        <v>99</v>
      </c>
      <c r="F358" s="107"/>
      <c r="G358" s="74"/>
      <c r="J358" s="395"/>
      <c r="K358" s="107"/>
      <c r="L358" s="125"/>
      <c r="M358" s="60"/>
      <c r="N358" s="60"/>
    </row>
    <row r="359" spans="2:14" s="18" customFormat="1" ht="30" x14ac:dyDescent="0.25">
      <c r="B359" s="105"/>
      <c r="C359" s="16"/>
      <c r="D359" s="45" t="s">
        <v>201</v>
      </c>
      <c r="E359" s="133" t="s">
        <v>120</v>
      </c>
      <c r="F359" s="107"/>
      <c r="G359" s="74"/>
      <c r="J359" s="395"/>
      <c r="K359" s="107"/>
      <c r="L359" s="125"/>
      <c r="M359" s="60"/>
      <c r="N359" s="60"/>
    </row>
    <row r="360" spans="2:14" s="18" customFormat="1" x14ac:dyDescent="0.25">
      <c r="B360" s="107"/>
      <c r="C360" s="46"/>
      <c r="D360" s="96"/>
      <c r="E360" s="21"/>
      <c r="F360" s="107"/>
      <c r="G360" s="74"/>
      <c r="J360" s="397"/>
      <c r="L360" s="60"/>
      <c r="M360" s="60"/>
      <c r="N360" s="60"/>
    </row>
    <row r="361" spans="2:14" s="60" customFormat="1" ht="30" x14ac:dyDescent="0.25">
      <c r="B361" s="107" t="s">
        <v>129</v>
      </c>
      <c r="D361" s="62" t="s">
        <v>191</v>
      </c>
      <c r="E361" s="126"/>
      <c r="F361" s="107" t="s">
        <v>6</v>
      </c>
      <c r="G361" s="74">
        <v>2</v>
      </c>
      <c r="J361" s="395">
        <v>0</v>
      </c>
      <c r="K361" s="271">
        <f>G361*J361</f>
        <v>0</v>
      </c>
      <c r="L361" s="268"/>
    </row>
    <row r="362" spans="2:14" s="18" customFormat="1" ht="75" x14ac:dyDescent="0.25">
      <c r="B362" s="107"/>
      <c r="C362" s="46"/>
      <c r="D362" s="127" t="s">
        <v>182</v>
      </c>
      <c r="E362" s="133" t="s">
        <v>172</v>
      </c>
      <c r="F362" s="107"/>
      <c r="G362" s="74"/>
      <c r="J362" s="395"/>
      <c r="K362" s="107"/>
      <c r="L362" s="125"/>
      <c r="M362" s="60"/>
      <c r="N362" s="60"/>
    </row>
    <row r="363" spans="2:14" s="18" customFormat="1" x14ac:dyDescent="0.25">
      <c r="B363" s="107"/>
      <c r="C363" s="46"/>
      <c r="D363" s="127" t="s">
        <v>188</v>
      </c>
      <c r="E363" s="133"/>
      <c r="F363" s="107"/>
      <c r="G363" s="74"/>
      <c r="J363" s="395"/>
      <c r="K363" s="107"/>
      <c r="L363" s="125"/>
      <c r="M363" s="60"/>
      <c r="N363" s="60"/>
    </row>
    <row r="364" spans="2:14" s="18" customFormat="1" ht="75" x14ac:dyDescent="0.25">
      <c r="B364" s="107"/>
      <c r="C364" s="46"/>
      <c r="D364" s="127" t="s">
        <v>379</v>
      </c>
      <c r="E364" s="133" t="s">
        <v>183</v>
      </c>
      <c r="F364" s="107"/>
      <c r="G364" s="74"/>
      <c r="J364" s="395"/>
      <c r="K364" s="107"/>
      <c r="L364" s="125"/>
      <c r="M364" s="60"/>
      <c r="N364" s="60"/>
    </row>
    <row r="365" spans="2:14" s="18" customFormat="1" ht="75" x14ac:dyDescent="0.25">
      <c r="B365" s="107"/>
      <c r="C365" s="46"/>
      <c r="D365" s="127" t="s">
        <v>181</v>
      </c>
      <c r="E365" s="133" t="s">
        <v>172</v>
      </c>
      <c r="F365" s="107"/>
      <c r="G365" s="74"/>
      <c r="J365" s="395"/>
      <c r="K365" s="107"/>
      <c r="L365" s="125"/>
      <c r="M365" s="60"/>
      <c r="N365" s="60"/>
    </row>
    <row r="366" spans="2:14" s="18" customFormat="1" ht="45" x14ac:dyDescent="0.25">
      <c r="B366" s="46" t="s">
        <v>69</v>
      </c>
      <c r="C366" s="46"/>
      <c r="D366" s="127" t="s">
        <v>186</v>
      </c>
      <c r="E366" s="125" t="s">
        <v>99</v>
      </c>
      <c r="F366" s="107"/>
      <c r="G366" s="74"/>
      <c r="J366" s="395"/>
      <c r="K366" s="107"/>
      <c r="L366" s="125"/>
      <c r="M366" s="60"/>
      <c r="N366" s="60"/>
    </row>
    <row r="367" spans="2:14" s="18" customFormat="1" ht="30" x14ac:dyDescent="0.25">
      <c r="B367" s="107"/>
      <c r="C367" s="46"/>
      <c r="D367" s="61" t="s">
        <v>201</v>
      </c>
      <c r="E367" s="133" t="s">
        <v>120</v>
      </c>
      <c r="F367" s="107"/>
      <c r="G367" s="74"/>
      <c r="J367" s="394"/>
      <c r="K367" s="107"/>
      <c r="L367" s="60"/>
      <c r="M367" s="60"/>
      <c r="N367" s="60"/>
    </row>
    <row r="368" spans="2:14" s="18" customFormat="1" x14ac:dyDescent="0.25">
      <c r="B368" s="107"/>
      <c r="C368" s="46"/>
      <c r="D368" s="96"/>
      <c r="E368" s="11"/>
      <c r="F368" s="107"/>
      <c r="G368" s="74"/>
      <c r="J368" s="395"/>
      <c r="K368" s="107"/>
      <c r="L368" s="125"/>
      <c r="M368" s="60"/>
      <c r="N368" s="60"/>
    </row>
    <row r="369" spans="2:14" s="18" customFormat="1" x14ac:dyDescent="0.25">
      <c r="B369" s="121" t="s">
        <v>32</v>
      </c>
      <c r="C369" s="116"/>
      <c r="D369" s="117"/>
      <c r="E369" s="128"/>
      <c r="F369" s="259"/>
      <c r="G369" s="259"/>
      <c r="H369" s="120"/>
      <c r="I369" s="120"/>
      <c r="J369" s="396"/>
      <c r="K369" s="270"/>
      <c r="L369" s="125"/>
      <c r="M369" s="60"/>
      <c r="N369" s="60"/>
    </row>
    <row r="370" spans="2:14" s="18" customFormat="1" ht="30" x14ac:dyDescent="0.25">
      <c r="B370" s="107" t="s">
        <v>16</v>
      </c>
      <c r="C370" s="46"/>
      <c r="D370" s="96" t="s">
        <v>18</v>
      </c>
      <c r="E370" s="21"/>
      <c r="F370" s="107" t="s">
        <v>6</v>
      </c>
      <c r="G370" s="74">
        <v>1</v>
      </c>
      <c r="J370" s="395">
        <v>0</v>
      </c>
      <c r="K370" s="271">
        <f>G370*J370</f>
        <v>0</v>
      </c>
      <c r="L370" s="268"/>
      <c r="M370" s="60"/>
      <c r="N370" s="60"/>
    </row>
    <row r="371" spans="2:14" s="18" customFormat="1" ht="90" x14ac:dyDescent="0.25">
      <c r="B371" s="107"/>
      <c r="C371" s="46"/>
      <c r="D371" s="127" t="s">
        <v>197</v>
      </c>
      <c r="E371" s="11" t="s">
        <v>92</v>
      </c>
      <c r="F371" s="107"/>
      <c r="G371" s="74"/>
      <c r="J371" s="395"/>
      <c r="K371" s="107"/>
      <c r="L371" s="125"/>
      <c r="M371" s="60"/>
      <c r="N371" s="60"/>
    </row>
    <row r="372" spans="2:14" s="18" customFormat="1" ht="105" x14ac:dyDescent="0.25">
      <c r="B372" s="107"/>
      <c r="C372" s="46"/>
      <c r="D372" s="35" t="s">
        <v>192</v>
      </c>
      <c r="E372" s="11" t="s">
        <v>92</v>
      </c>
      <c r="F372" s="107"/>
      <c r="G372" s="74"/>
      <c r="H372" s="18" t="s">
        <v>253</v>
      </c>
      <c r="J372" s="395"/>
      <c r="K372" s="107"/>
      <c r="L372" s="125"/>
      <c r="M372" s="60"/>
      <c r="N372" s="60"/>
    </row>
    <row r="373" spans="2:14" s="18" customFormat="1" ht="120" x14ac:dyDescent="0.25">
      <c r="B373" s="107"/>
      <c r="C373" s="46"/>
      <c r="D373" s="35" t="s">
        <v>198</v>
      </c>
      <c r="E373" s="11" t="s">
        <v>92</v>
      </c>
      <c r="F373" s="107"/>
      <c r="G373" s="74"/>
      <c r="J373" s="395"/>
      <c r="K373" s="107"/>
      <c r="L373" s="125"/>
      <c r="M373" s="60"/>
      <c r="N373" s="60"/>
    </row>
    <row r="374" spans="2:14" s="18" customFormat="1" ht="45" x14ac:dyDescent="0.25">
      <c r="B374" s="46" t="s">
        <v>74</v>
      </c>
      <c r="C374" s="46"/>
      <c r="D374" s="127" t="s">
        <v>193</v>
      </c>
      <c r="E374" s="125" t="s">
        <v>99</v>
      </c>
      <c r="F374" s="107"/>
      <c r="G374" s="74"/>
      <c r="J374" s="395"/>
      <c r="K374" s="107"/>
      <c r="L374" s="125"/>
      <c r="M374" s="60"/>
      <c r="N374" s="60"/>
    </row>
    <row r="375" spans="2:14" s="18" customFormat="1" ht="30" x14ac:dyDescent="0.25">
      <c r="B375" s="46"/>
      <c r="C375" s="46"/>
      <c r="D375" s="61" t="s">
        <v>201</v>
      </c>
      <c r="E375" s="133" t="s">
        <v>120</v>
      </c>
      <c r="F375" s="107"/>
      <c r="G375" s="74"/>
      <c r="J375" s="395"/>
      <c r="K375" s="107"/>
      <c r="L375" s="125"/>
      <c r="M375" s="60"/>
      <c r="N375" s="60"/>
    </row>
    <row r="376" spans="2:14" s="27" customFormat="1" x14ac:dyDescent="0.25">
      <c r="B376" s="107"/>
      <c r="D376" s="45"/>
      <c r="E376" s="85"/>
      <c r="F376" s="107"/>
      <c r="G376" s="74"/>
      <c r="J376" s="394"/>
      <c r="K376" s="107"/>
      <c r="L376" s="60"/>
      <c r="M376" s="60"/>
      <c r="N376" s="60"/>
    </row>
    <row r="377" spans="2:14" s="18" customFormat="1" ht="30" x14ac:dyDescent="0.25">
      <c r="B377" s="107" t="s">
        <v>19</v>
      </c>
      <c r="C377" s="46"/>
      <c r="D377" s="96" t="s">
        <v>20</v>
      </c>
      <c r="E377" s="21"/>
      <c r="F377" s="107" t="s">
        <v>6</v>
      </c>
      <c r="G377" s="74">
        <v>57</v>
      </c>
      <c r="J377" s="395">
        <v>0</v>
      </c>
      <c r="K377" s="271">
        <f>G377*J377</f>
        <v>0</v>
      </c>
      <c r="L377" s="268"/>
      <c r="M377" s="60"/>
      <c r="N377" s="60"/>
    </row>
    <row r="378" spans="2:14" s="60" customFormat="1" ht="90" x14ac:dyDescent="0.25">
      <c r="B378" s="64"/>
      <c r="C378" s="64"/>
      <c r="D378" s="127" t="s">
        <v>197</v>
      </c>
      <c r="E378" s="11" t="s">
        <v>92</v>
      </c>
      <c r="F378" s="107"/>
      <c r="G378" s="64"/>
      <c r="H378" s="95"/>
      <c r="J378" s="395"/>
      <c r="K378" s="107"/>
      <c r="L378" s="125"/>
    </row>
    <row r="379" spans="2:14" s="18" customFormat="1" ht="105" x14ac:dyDescent="0.25">
      <c r="B379" s="107"/>
      <c r="C379" s="46"/>
      <c r="D379" s="35" t="s">
        <v>194</v>
      </c>
      <c r="E379" s="11" t="s">
        <v>92</v>
      </c>
      <c r="F379" s="107"/>
      <c r="G379" s="74"/>
      <c r="H379" s="18" t="s">
        <v>252</v>
      </c>
      <c r="J379" s="395"/>
      <c r="K379" s="107"/>
      <c r="L379" s="125"/>
      <c r="M379" s="60"/>
      <c r="N379" s="60"/>
    </row>
    <row r="380" spans="2:14" s="18" customFormat="1" ht="120" x14ac:dyDescent="0.25">
      <c r="B380" s="107"/>
      <c r="C380" s="46"/>
      <c r="D380" s="35" t="s">
        <v>198</v>
      </c>
      <c r="E380" s="11" t="s">
        <v>92</v>
      </c>
      <c r="F380" s="107"/>
      <c r="G380" s="74"/>
      <c r="J380" s="395"/>
      <c r="K380" s="107"/>
      <c r="L380" s="125"/>
      <c r="M380" s="60"/>
      <c r="N380" s="60"/>
    </row>
    <row r="381" spans="2:14" s="18" customFormat="1" ht="45" x14ac:dyDescent="0.25">
      <c r="B381" s="56" t="s">
        <v>74</v>
      </c>
      <c r="C381" s="46"/>
      <c r="D381" s="127" t="s">
        <v>193</v>
      </c>
      <c r="E381" s="125" t="s">
        <v>99</v>
      </c>
      <c r="F381" s="107"/>
      <c r="G381" s="74"/>
      <c r="J381" s="395"/>
      <c r="K381" s="107"/>
      <c r="L381" s="125"/>
      <c r="M381" s="60"/>
      <c r="N381" s="60"/>
    </row>
    <row r="382" spans="2:14" s="18" customFormat="1" ht="30" x14ac:dyDescent="0.25">
      <c r="B382" s="46"/>
      <c r="C382" s="46"/>
      <c r="D382" s="61" t="s">
        <v>201</v>
      </c>
      <c r="E382" s="133" t="s">
        <v>120</v>
      </c>
      <c r="F382" s="107"/>
      <c r="G382" s="74"/>
      <c r="J382" s="395"/>
      <c r="K382" s="107"/>
      <c r="L382" s="125"/>
      <c r="M382" s="60"/>
      <c r="N382" s="60"/>
    </row>
    <row r="383" spans="2:14" s="18" customFormat="1" x14ac:dyDescent="0.25">
      <c r="B383" s="107"/>
      <c r="C383" s="46"/>
      <c r="D383" s="21"/>
      <c r="E383" s="19"/>
      <c r="F383" s="107"/>
      <c r="G383" s="74"/>
      <c r="J383" s="394"/>
      <c r="K383" s="107"/>
      <c r="L383" s="60"/>
      <c r="M383" s="60"/>
      <c r="N383" s="60"/>
    </row>
    <row r="384" spans="2:14" s="18" customFormat="1" ht="30" x14ac:dyDescent="0.25">
      <c r="B384" s="107" t="s">
        <v>21</v>
      </c>
      <c r="C384" s="46"/>
      <c r="D384" s="96" t="s">
        <v>132</v>
      </c>
      <c r="E384" s="21"/>
      <c r="F384" s="107" t="s">
        <v>6</v>
      </c>
      <c r="G384" s="74">
        <v>2</v>
      </c>
      <c r="J384" s="395">
        <v>0</v>
      </c>
      <c r="K384" s="271">
        <f>G384*J384</f>
        <v>0</v>
      </c>
      <c r="L384" s="268"/>
      <c r="M384" s="60"/>
      <c r="N384" s="60"/>
    </row>
    <row r="385" spans="2:14" s="18" customFormat="1" ht="90" x14ac:dyDescent="0.25">
      <c r="B385" s="107"/>
      <c r="C385" s="46"/>
      <c r="D385" s="127" t="s">
        <v>197</v>
      </c>
      <c r="E385" s="11" t="s">
        <v>92</v>
      </c>
      <c r="F385" s="107"/>
      <c r="G385" s="74"/>
      <c r="J385" s="395"/>
      <c r="K385" s="107"/>
      <c r="L385" s="125"/>
      <c r="M385" s="60"/>
      <c r="N385" s="60"/>
    </row>
    <row r="386" spans="2:14" s="18" customFormat="1" ht="105" x14ac:dyDescent="0.25">
      <c r="B386" s="107"/>
      <c r="C386" s="46"/>
      <c r="D386" s="35" t="s">
        <v>194</v>
      </c>
      <c r="E386" s="11" t="s">
        <v>92</v>
      </c>
      <c r="F386" s="107"/>
      <c r="G386" s="74"/>
      <c r="H386" s="18" t="s">
        <v>252</v>
      </c>
      <c r="J386" s="395"/>
      <c r="K386" s="107"/>
      <c r="L386" s="125"/>
      <c r="M386" s="60"/>
      <c r="N386" s="60"/>
    </row>
    <row r="387" spans="2:14" s="18" customFormat="1" ht="120" x14ac:dyDescent="0.25">
      <c r="B387" s="107"/>
      <c r="C387" s="46"/>
      <c r="D387" s="35" t="s">
        <v>198</v>
      </c>
      <c r="E387" s="11" t="s">
        <v>92</v>
      </c>
      <c r="F387" s="107"/>
      <c r="G387" s="74"/>
      <c r="J387" s="395"/>
      <c r="K387" s="107"/>
      <c r="L387" s="125"/>
      <c r="M387" s="60"/>
      <c r="N387" s="60"/>
    </row>
    <row r="388" spans="2:14" s="18" customFormat="1" ht="45" x14ac:dyDescent="0.25">
      <c r="B388" s="56" t="s">
        <v>74</v>
      </c>
      <c r="C388" s="46"/>
      <c r="D388" s="127" t="s">
        <v>193</v>
      </c>
      <c r="E388" s="125" t="s">
        <v>99</v>
      </c>
      <c r="F388" s="107"/>
      <c r="G388" s="74"/>
      <c r="J388" s="395"/>
      <c r="K388" s="107"/>
      <c r="L388" s="125"/>
      <c r="M388" s="60"/>
      <c r="N388" s="60"/>
    </row>
    <row r="389" spans="2:14" s="18" customFormat="1" ht="30" x14ac:dyDescent="0.25">
      <c r="B389" s="56"/>
      <c r="C389" s="46"/>
      <c r="D389" s="61" t="s">
        <v>101</v>
      </c>
      <c r="E389" s="133" t="s">
        <v>120</v>
      </c>
      <c r="F389" s="107"/>
      <c r="G389" s="74"/>
      <c r="J389" s="395"/>
      <c r="K389" s="107"/>
      <c r="L389" s="125"/>
      <c r="M389" s="60"/>
      <c r="N389" s="60"/>
    </row>
    <row r="390" spans="2:14" s="27" customFormat="1" x14ac:dyDescent="0.25">
      <c r="B390" s="107"/>
      <c r="D390" s="45"/>
      <c r="E390" s="85"/>
      <c r="F390" s="107"/>
      <c r="G390" s="74"/>
      <c r="J390" s="394"/>
      <c r="K390" s="107"/>
      <c r="L390" s="60"/>
      <c r="M390" s="60"/>
      <c r="N390" s="60"/>
    </row>
    <row r="391" spans="2:14" s="18" customFormat="1" ht="30" x14ac:dyDescent="0.25">
      <c r="B391" s="107" t="s">
        <v>22</v>
      </c>
      <c r="C391" s="46"/>
      <c r="D391" s="96" t="s">
        <v>133</v>
      </c>
      <c r="E391" s="21"/>
      <c r="F391" s="107" t="s">
        <v>6</v>
      </c>
      <c r="G391" s="74">
        <v>2</v>
      </c>
      <c r="J391" s="395">
        <v>0</v>
      </c>
      <c r="K391" s="271">
        <f>G391*J391</f>
        <v>0</v>
      </c>
      <c r="L391" s="268"/>
      <c r="M391" s="60"/>
      <c r="N391" s="60"/>
    </row>
    <row r="392" spans="2:14" s="60" customFormat="1" ht="90" x14ac:dyDescent="0.25">
      <c r="B392" s="59"/>
      <c r="D392" s="127" t="s">
        <v>197</v>
      </c>
      <c r="E392" s="11" t="s">
        <v>92</v>
      </c>
      <c r="F392" s="134"/>
      <c r="G392" s="74"/>
      <c r="H392" s="18"/>
      <c r="J392" s="395"/>
      <c r="K392" s="107"/>
      <c r="L392" s="125"/>
    </row>
    <row r="393" spans="2:14" s="60" customFormat="1" ht="105" x14ac:dyDescent="0.25">
      <c r="B393" s="59"/>
      <c r="D393" s="35" t="s">
        <v>194</v>
      </c>
      <c r="E393" s="11" t="s">
        <v>92</v>
      </c>
      <c r="F393" s="134"/>
      <c r="G393" s="74"/>
      <c r="H393" s="61" t="s">
        <v>252</v>
      </c>
      <c r="J393" s="395"/>
      <c r="K393" s="107"/>
      <c r="L393" s="125"/>
    </row>
    <row r="394" spans="2:14" s="27" customFormat="1" ht="120" x14ac:dyDescent="0.25">
      <c r="B394" s="107"/>
      <c r="D394" s="35" t="s">
        <v>198</v>
      </c>
      <c r="E394" s="11" t="s">
        <v>92</v>
      </c>
      <c r="F394" s="107"/>
      <c r="G394" s="74"/>
      <c r="J394" s="395"/>
      <c r="K394" s="107"/>
      <c r="L394" s="125"/>
      <c r="M394" s="60"/>
      <c r="N394" s="60"/>
    </row>
    <row r="395" spans="2:14" s="60" customFormat="1" ht="45" x14ac:dyDescent="0.25">
      <c r="B395" s="56" t="s">
        <v>74</v>
      </c>
      <c r="D395" s="127" t="s">
        <v>193</v>
      </c>
      <c r="E395" s="125" t="s">
        <v>99</v>
      </c>
      <c r="F395" s="134"/>
      <c r="G395" s="74"/>
      <c r="H395" s="61"/>
      <c r="J395" s="395"/>
      <c r="K395" s="107"/>
      <c r="L395" s="125"/>
    </row>
    <row r="396" spans="2:14" s="60" customFormat="1" ht="30" x14ac:dyDescent="0.25">
      <c r="B396" s="56"/>
      <c r="D396" s="61" t="s">
        <v>200</v>
      </c>
      <c r="E396" s="133" t="s">
        <v>120</v>
      </c>
      <c r="F396" s="134"/>
      <c r="G396" s="74"/>
      <c r="H396" s="61"/>
      <c r="J396" s="395"/>
      <c r="K396" s="107"/>
      <c r="L396" s="125"/>
    </row>
    <row r="397" spans="2:14" s="60" customFormat="1" x14ac:dyDescent="0.25">
      <c r="B397" s="59"/>
      <c r="D397" s="19"/>
      <c r="E397" s="19"/>
      <c r="F397" s="134"/>
      <c r="G397" s="74"/>
      <c r="H397" s="61"/>
      <c r="J397" s="394"/>
      <c r="K397" s="107"/>
      <c r="L397" s="268"/>
    </row>
    <row r="398" spans="2:14" s="18" customFormat="1" ht="30" x14ac:dyDescent="0.25">
      <c r="B398" s="107" t="s">
        <v>23</v>
      </c>
      <c r="C398" s="46"/>
      <c r="D398" s="96" t="s">
        <v>479</v>
      </c>
      <c r="E398" s="21"/>
      <c r="F398" s="107" t="s">
        <v>6</v>
      </c>
      <c r="G398" s="74">
        <v>8</v>
      </c>
      <c r="J398" s="395">
        <v>0</v>
      </c>
      <c r="K398" s="271">
        <f>G398*J398</f>
        <v>0</v>
      </c>
      <c r="L398" s="268"/>
      <c r="M398" s="60"/>
      <c r="N398" s="60"/>
    </row>
    <row r="399" spans="2:14" s="27" customFormat="1" ht="90" x14ac:dyDescent="0.25">
      <c r="B399" s="107"/>
      <c r="D399" s="127" t="s">
        <v>197</v>
      </c>
      <c r="E399" s="11" t="s">
        <v>92</v>
      </c>
      <c r="F399" s="107"/>
      <c r="G399" s="74"/>
      <c r="J399" s="395"/>
      <c r="K399" s="107"/>
      <c r="L399" s="125"/>
      <c r="M399" s="60"/>
      <c r="N399" s="60"/>
    </row>
    <row r="400" spans="2:14" s="27" customFormat="1" ht="105" x14ac:dyDescent="0.25">
      <c r="B400" s="107"/>
      <c r="D400" s="35" t="s">
        <v>195</v>
      </c>
      <c r="E400" s="11" t="s">
        <v>92</v>
      </c>
      <c r="F400" s="107"/>
      <c r="G400" s="74"/>
      <c r="H400" s="46" t="s">
        <v>252</v>
      </c>
      <c r="J400" s="395"/>
      <c r="K400" s="107"/>
      <c r="L400" s="125"/>
      <c r="M400" s="60"/>
      <c r="N400" s="60"/>
    </row>
    <row r="401" spans="2:14" s="27" customFormat="1" ht="120" x14ac:dyDescent="0.25">
      <c r="B401" s="107"/>
      <c r="D401" s="35" t="s">
        <v>198</v>
      </c>
      <c r="E401" s="11" t="s">
        <v>92</v>
      </c>
      <c r="F401" s="107"/>
      <c r="G401" s="74"/>
      <c r="J401" s="395"/>
      <c r="K401" s="107"/>
      <c r="L401" s="125"/>
      <c r="M401" s="60"/>
      <c r="N401" s="60"/>
    </row>
    <row r="402" spans="2:14" s="27" customFormat="1" ht="45" x14ac:dyDescent="0.25">
      <c r="B402" s="56" t="s">
        <v>74</v>
      </c>
      <c r="D402" s="127" t="s">
        <v>193</v>
      </c>
      <c r="E402" s="125" t="s">
        <v>99</v>
      </c>
      <c r="F402" s="107"/>
      <c r="G402" s="74"/>
      <c r="J402" s="395"/>
      <c r="K402" s="107"/>
      <c r="L402" s="125"/>
      <c r="M402" s="60"/>
      <c r="N402" s="60"/>
    </row>
    <row r="403" spans="2:14" s="27" customFormat="1" ht="30" x14ac:dyDescent="0.25">
      <c r="B403" s="107"/>
      <c r="D403" s="61" t="s">
        <v>200</v>
      </c>
      <c r="E403" s="133" t="s">
        <v>120</v>
      </c>
      <c r="F403" s="107"/>
      <c r="G403" s="74"/>
      <c r="J403" s="395"/>
      <c r="K403" s="107"/>
      <c r="L403" s="125"/>
      <c r="M403" s="60"/>
      <c r="N403" s="60"/>
    </row>
    <row r="404" spans="2:14" s="27" customFormat="1" x14ac:dyDescent="0.25">
      <c r="B404" s="107"/>
      <c r="D404" s="61"/>
      <c r="E404" s="133"/>
      <c r="F404" s="107"/>
      <c r="G404" s="74"/>
      <c r="J404" s="394"/>
      <c r="K404" s="107"/>
      <c r="L404" s="268"/>
      <c r="M404" s="60"/>
      <c r="N404" s="60"/>
    </row>
    <row r="405" spans="2:14" s="27" customFormat="1" ht="37.5" customHeight="1" x14ac:dyDescent="0.25">
      <c r="B405" s="107" t="s">
        <v>24</v>
      </c>
      <c r="C405" s="60"/>
      <c r="D405" s="62" t="s">
        <v>480</v>
      </c>
      <c r="E405" s="126"/>
      <c r="F405" s="107" t="s">
        <v>6</v>
      </c>
      <c r="G405" s="74">
        <v>5</v>
      </c>
      <c r="H405" s="126" t="s">
        <v>265</v>
      </c>
      <c r="J405" s="395">
        <v>0</v>
      </c>
      <c r="K405" s="271">
        <f>G405*J405</f>
        <v>0</v>
      </c>
      <c r="L405" s="268"/>
      <c r="M405" s="60"/>
      <c r="N405" s="60"/>
    </row>
    <row r="406" spans="2:14" s="27" customFormat="1" ht="90" x14ac:dyDescent="0.25">
      <c r="B406" s="107"/>
      <c r="C406" s="60"/>
      <c r="D406" s="127" t="s">
        <v>197</v>
      </c>
      <c r="E406" s="11" t="s">
        <v>172</v>
      </c>
      <c r="F406" s="107"/>
      <c r="G406" s="74"/>
      <c r="J406" s="395"/>
      <c r="K406" s="107"/>
      <c r="L406" s="125"/>
      <c r="M406" s="60"/>
      <c r="N406" s="60"/>
    </row>
    <row r="407" spans="2:14" s="27" customFormat="1" ht="105" x14ac:dyDescent="0.25">
      <c r="B407" s="107"/>
      <c r="C407" s="60"/>
      <c r="D407" s="35" t="s">
        <v>195</v>
      </c>
      <c r="E407" s="11" t="s">
        <v>172</v>
      </c>
      <c r="F407" s="107"/>
      <c r="G407" s="74"/>
      <c r="H407" s="46" t="s">
        <v>252</v>
      </c>
      <c r="J407" s="395"/>
      <c r="K407" s="107"/>
      <c r="L407" s="125"/>
      <c r="M407" s="60"/>
      <c r="N407" s="60"/>
    </row>
    <row r="408" spans="2:14" s="27" customFormat="1" ht="120" x14ac:dyDescent="0.25">
      <c r="B408" s="107"/>
      <c r="C408" s="46"/>
      <c r="D408" s="35" t="s">
        <v>198</v>
      </c>
      <c r="E408" s="11" t="s">
        <v>172</v>
      </c>
      <c r="F408" s="107"/>
      <c r="G408" s="74"/>
      <c r="J408" s="395"/>
      <c r="K408" s="107"/>
      <c r="L408" s="125"/>
      <c r="M408" s="60"/>
      <c r="N408" s="60"/>
    </row>
    <row r="409" spans="2:14" s="27" customFormat="1" ht="45" x14ac:dyDescent="0.25">
      <c r="B409" s="46" t="s">
        <v>74</v>
      </c>
      <c r="C409" s="46"/>
      <c r="D409" s="127" t="s">
        <v>193</v>
      </c>
      <c r="E409" s="125" t="s">
        <v>99</v>
      </c>
      <c r="F409" s="107"/>
      <c r="G409" s="74"/>
      <c r="J409" s="395"/>
      <c r="K409" s="107"/>
      <c r="L409" s="125"/>
      <c r="M409" s="60"/>
      <c r="N409" s="60"/>
    </row>
    <row r="410" spans="2:14" s="27" customFormat="1" ht="30" x14ac:dyDescent="0.25">
      <c r="B410" s="107"/>
      <c r="C410" s="46"/>
      <c r="D410" s="61" t="s">
        <v>200</v>
      </c>
      <c r="E410" s="133" t="s">
        <v>120</v>
      </c>
      <c r="F410" s="107"/>
      <c r="G410" s="74"/>
      <c r="J410" s="395"/>
      <c r="K410" s="107"/>
      <c r="L410" s="125"/>
      <c r="M410" s="60"/>
      <c r="N410" s="60"/>
    </row>
    <row r="411" spans="2:14" s="27" customFormat="1" x14ac:dyDescent="0.25">
      <c r="B411" s="107"/>
      <c r="D411" s="21"/>
      <c r="E411" s="99"/>
      <c r="F411" s="107"/>
      <c r="G411" s="74"/>
      <c r="J411" s="394"/>
      <c r="K411" s="107"/>
      <c r="L411" s="60"/>
      <c r="M411" s="60"/>
      <c r="N411" s="60"/>
    </row>
    <row r="412" spans="2:14" s="18" customFormat="1" ht="30" customHeight="1" x14ac:dyDescent="0.25">
      <c r="B412" s="107" t="s">
        <v>25</v>
      </c>
      <c r="C412" s="46"/>
      <c r="D412" s="135" t="s">
        <v>196</v>
      </c>
      <c r="E412" s="21"/>
      <c r="F412" s="107" t="s">
        <v>6</v>
      </c>
      <c r="G412" s="74">
        <v>1</v>
      </c>
      <c r="H412" s="21" t="s">
        <v>134</v>
      </c>
      <c r="J412" s="395">
        <v>0</v>
      </c>
      <c r="K412" s="271">
        <f>G412*J412</f>
        <v>0</v>
      </c>
      <c r="L412" s="268"/>
      <c r="M412" s="60"/>
      <c r="N412" s="60"/>
    </row>
    <row r="413" spans="2:14" s="27" customFormat="1" ht="90.75" customHeight="1" x14ac:dyDescent="0.25">
      <c r="B413" s="59"/>
      <c r="D413" s="127" t="s">
        <v>254</v>
      </c>
      <c r="E413" s="11" t="s">
        <v>95</v>
      </c>
      <c r="F413" s="107"/>
      <c r="G413" s="74"/>
      <c r="H413" s="21" t="s">
        <v>381</v>
      </c>
      <c r="J413" s="394"/>
      <c r="K413" s="107"/>
      <c r="L413" s="60"/>
      <c r="M413" s="60"/>
      <c r="N413" s="60"/>
    </row>
    <row r="414" spans="2:14" s="27" customFormat="1" ht="105" x14ac:dyDescent="0.25">
      <c r="B414" s="59"/>
      <c r="D414" s="35" t="s">
        <v>194</v>
      </c>
      <c r="E414" s="11" t="s">
        <v>95</v>
      </c>
      <c r="F414" s="107"/>
      <c r="G414" s="74"/>
      <c r="H414" s="45" t="s">
        <v>252</v>
      </c>
      <c r="J414" s="395"/>
      <c r="K414" s="107"/>
      <c r="L414" s="125"/>
      <c r="M414" s="60"/>
      <c r="N414" s="60"/>
    </row>
    <row r="415" spans="2:14" s="27" customFormat="1" ht="105" x14ac:dyDescent="0.25">
      <c r="B415" s="59"/>
      <c r="D415" s="45" t="s">
        <v>382</v>
      </c>
      <c r="E415" s="11" t="s">
        <v>95</v>
      </c>
      <c r="F415" s="107"/>
      <c r="G415" s="74"/>
      <c r="H415" s="40"/>
      <c r="J415" s="395"/>
      <c r="K415" s="107"/>
      <c r="L415" s="125"/>
      <c r="M415" s="60"/>
      <c r="N415" s="60"/>
    </row>
    <row r="416" spans="2:14" s="27" customFormat="1" ht="120" x14ac:dyDescent="0.25">
      <c r="B416" s="59"/>
      <c r="D416" s="35" t="s">
        <v>198</v>
      </c>
      <c r="E416" s="11" t="s">
        <v>95</v>
      </c>
      <c r="F416" s="107"/>
      <c r="G416" s="74"/>
      <c r="H416" s="40"/>
      <c r="J416" s="395"/>
      <c r="K416" s="107"/>
      <c r="L416" s="125"/>
      <c r="M416" s="60"/>
      <c r="N416" s="60"/>
    </row>
    <row r="417" spans="2:14" s="27" customFormat="1" ht="45" x14ac:dyDescent="0.25">
      <c r="B417" s="56" t="s">
        <v>74</v>
      </c>
      <c r="D417" s="127" t="s">
        <v>193</v>
      </c>
      <c r="E417" s="125" t="s">
        <v>99</v>
      </c>
      <c r="F417" s="107"/>
      <c r="G417" s="74"/>
      <c r="H417" s="40"/>
      <c r="J417" s="395"/>
      <c r="K417" s="107"/>
      <c r="L417" s="125"/>
      <c r="M417" s="60"/>
      <c r="N417" s="60"/>
    </row>
    <row r="418" spans="2:14" s="27" customFormat="1" ht="30" x14ac:dyDescent="0.25">
      <c r="B418" s="59"/>
      <c r="D418" s="61" t="s">
        <v>199</v>
      </c>
      <c r="E418" s="133" t="s">
        <v>120</v>
      </c>
      <c r="F418" s="107"/>
      <c r="G418" s="74"/>
      <c r="H418" s="40"/>
      <c r="J418" s="398"/>
      <c r="L418" s="60"/>
      <c r="M418" s="60"/>
      <c r="N418" s="60"/>
    </row>
    <row r="419" spans="2:14" s="27" customFormat="1" x14ac:dyDescent="0.25">
      <c r="B419" s="59"/>
      <c r="D419" s="61"/>
      <c r="E419" s="133"/>
      <c r="F419" s="107"/>
      <c r="G419" s="74"/>
      <c r="H419" s="40"/>
      <c r="J419" s="395"/>
      <c r="K419" s="107"/>
      <c r="L419" s="125"/>
      <c r="M419" s="60"/>
      <c r="N419" s="60"/>
    </row>
    <row r="420" spans="2:14" s="18" customFormat="1" ht="30" x14ac:dyDescent="0.25">
      <c r="B420" s="107" t="s">
        <v>27</v>
      </c>
      <c r="C420" s="46"/>
      <c r="D420" s="96" t="s">
        <v>26</v>
      </c>
      <c r="E420" s="21"/>
      <c r="F420" s="107" t="s">
        <v>6</v>
      </c>
      <c r="G420" s="74">
        <v>1</v>
      </c>
      <c r="H420" s="21"/>
      <c r="J420" s="395">
        <v>0</v>
      </c>
      <c r="K420" s="271">
        <f>G420*J420</f>
        <v>0</v>
      </c>
      <c r="L420" s="268"/>
      <c r="M420" s="60"/>
      <c r="N420" s="60"/>
    </row>
    <row r="421" spans="2:14" s="27" customFormat="1" ht="90" x14ac:dyDescent="0.25">
      <c r="B421" s="107"/>
      <c r="D421" s="127" t="s">
        <v>263</v>
      </c>
      <c r="E421" s="133" t="s">
        <v>245</v>
      </c>
      <c r="F421" s="107"/>
      <c r="G421" s="74"/>
      <c r="H421" s="127" t="s">
        <v>270</v>
      </c>
      <c r="J421" s="394"/>
      <c r="K421" s="107"/>
      <c r="L421" s="60"/>
      <c r="M421" s="60"/>
      <c r="N421" s="60"/>
    </row>
    <row r="422" spans="2:14" s="27" customFormat="1" ht="75" x14ac:dyDescent="0.25">
      <c r="B422" s="107"/>
      <c r="D422" s="127" t="s">
        <v>202</v>
      </c>
      <c r="E422" s="133" t="s">
        <v>245</v>
      </c>
      <c r="F422" s="107"/>
      <c r="G422" s="74"/>
      <c r="H422" s="127" t="s">
        <v>271</v>
      </c>
      <c r="J422" s="395"/>
      <c r="K422" s="107"/>
      <c r="L422" s="125"/>
      <c r="M422" s="60"/>
      <c r="N422" s="60"/>
    </row>
    <row r="423" spans="2:14" s="27" customFormat="1" ht="120" x14ac:dyDescent="0.25">
      <c r="B423" s="107"/>
      <c r="D423" s="127" t="s">
        <v>203</v>
      </c>
      <c r="E423" s="133" t="s">
        <v>245</v>
      </c>
      <c r="F423" s="107"/>
      <c r="G423" s="74"/>
      <c r="H423" s="127" t="s">
        <v>270</v>
      </c>
      <c r="J423" s="395"/>
      <c r="K423" s="107"/>
      <c r="L423" s="125"/>
      <c r="M423" s="60"/>
      <c r="N423" s="60"/>
    </row>
    <row r="424" spans="2:14" s="27" customFormat="1" ht="45" x14ac:dyDescent="0.25">
      <c r="B424" s="46" t="s">
        <v>75</v>
      </c>
      <c r="D424" s="61" t="s">
        <v>244</v>
      </c>
      <c r="E424" s="46" t="s">
        <v>110</v>
      </c>
      <c r="F424" s="107"/>
      <c r="G424" s="74"/>
      <c r="J424" s="395"/>
      <c r="K424" s="107"/>
      <c r="L424" s="125"/>
      <c r="M424" s="60"/>
      <c r="N424" s="60"/>
    </row>
    <row r="425" spans="2:14" s="27" customFormat="1" ht="30" x14ac:dyDescent="0.25">
      <c r="B425" s="107"/>
      <c r="D425" s="61" t="s">
        <v>204</v>
      </c>
      <c r="E425" s="126" t="s">
        <v>106</v>
      </c>
      <c r="F425" s="107"/>
      <c r="G425" s="74"/>
      <c r="H425" s="21"/>
      <c r="J425" s="395"/>
      <c r="K425" s="107"/>
      <c r="L425" s="125"/>
      <c r="M425" s="60"/>
      <c r="N425" s="60"/>
    </row>
    <row r="426" spans="2:14" s="27" customFormat="1" x14ac:dyDescent="0.25">
      <c r="B426" s="107"/>
      <c r="D426" s="45"/>
      <c r="E426" s="99"/>
      <c r="F426" s="107"/>
      <c r="G426" s="74"/>
      <c r="J426" s="398"/>
      <c r="L426" s="60"/>
      <c r="M426" s="60"/>
      <c r="N426" s="60"/>
    </row>
    <row r="427" spans="2:14" s="18" customFormat="1" ht="30" x14ac:dyDescent="0.25">
      <c r="B427" s="107" t="s">
        <v>28</v>
      </c>
      <c r="C427" s="46"/>
      <c r="D427" s="96" t="s">
        <v>476</v>
      </c>
      <c r="E427" s="21"/>
      <c r="F427" s="107" t="s">
        <v>6</v>
      </c>
      <c r="G427" s="74">
        <v>1</v>
      </c>
      <c r="J427" s="395">
        <v>0</v>
      </c>
      <c r="K427" s="271">
        <f>G427*J427</f>
        <v>0</v>
      </c>
      <c r="L427" s="268"/>
      <c r="M427" s="60"/>
      <c r="N427" s="60"/>
    </row>
    <row r="428" spans="2:14" s="27" customFormat="1" ht="285" x14ac:dyDescent="0.25">
      <c r="B428" s="107"/>
      <c r="D428" s="127" t="s">
        <v>261</v>
      </c>
      <c r="E428" s="133" t="s">
        <v>245</v>
      </c>
      <c r="F428" s="107"/>
      <c r="G428" s="74"/>
      <c r="H428" s="127" t="s">
        <v>272</v>
      </c>
      <c r="J428" s="394"/>
      <c r="K428" s="107"/>
      <c r="L428" s="60"/>
      <c r="M428" s="60"/>
      <c r="N428" s="60"/>
    </row>
    <row r="429" spans="2:14" s="27" customFormat="1" ht="90" x14ac:dyDescent="0.25">
      <c r="B429" s="107"/>
      <c r="D429" s="127" t="s">
        <v>246</v>
      </c>
      <c r="E429" s="133" t="s">
        <v>245</v>
      </c>
      <c r="F429" s="107"/>
      <c r="G429" s="74"/>
      <c r="H429" s="35" t="s">
        <v>273</v>
      </c>
      <c r="J429" s="395"/>
      <c r="K429" s="107"/>
      <c r="L429" s="125"/>
      <c r="M429" s="60"/>
      <c r="N429" s="60"/>
    </row>
    <row r="430" spans="2:14" s="27" customFormat="1" ht="30" x14ac:dyDescent="0.25">
      <c r="B430" s="125" t="s">
        <v>107</v>
      </c>
      <c r="C430" s="16"/>
      <c r="D430" s="35" t="s">
        <v>127</v>
      </c>
      <c r="E430" s="11" t="s">
        <v>106</v>
      </c>
      <c r="F430" s="107"/>
      <c r="G430" s="74"/>
      <c r="H430" s="113"/>
      <c r="J430" s="395"/>
      <c r="K430" s="107"/>
      <c r="L430" s="125"/>
      <c r="M430" s="60"/>
      <c r="N430" s="60"/>
    </row>
    <row r="431" spans="2:14" s="27" customFormat="1" ht="90" x14ac:dyDescent="0.25">
      <c r="B431" s="107"/>
      <c r="D431" s="127" t="s">
        <v>251</v>
      </c>
      <c r="E431" s="133" t="s">
        <v>245</v>
      </c>
      <c r="F431" s="107"/>
      <c r="G431" s="74"/>
      <c r="H431" s="127" t="s">
        <v>274</v>
      </c>
      <c r="J431" s="395"/>
      <c r="K431" s="107"/>
      <c r="L431" s="125"/>
      <c r="M431" s="60"/>
      <c r="N431" s="60"/>
    </row>
    <row r="432" spans="2:14" s="27" customFormat="1" ht="90" x14ac:dyDescent="0.25">
      <c r="B432" s="107"/>
      <c r="D432" s="127" t="s">
        <v>380</v>
      </c>
      <c r="E432" s="133" t="s">
        <v>183</v>
      </c>
      <c r="F432" s="107"/>
      <c r="G432" s="74"/>
      <c r="H432" s="127"/>
      <c r="J432" s="395"/>
      <c r="K432" s="107"/>
      <c r="L432" s="125"/>
      <c r="M432" s="60"/>
      <c r="N432" s="60"/>
    </row>
    <row r="433" spans="2:14" s="27" customFormat="1" ht="75" x14ac:dyDescent="0.25">
      <c r="B433" s="107"/>
      <c r="D433" s="127" t="s">
        <v>250</v>
      </c>
      <c r="E433" s="133" t="s">
        <v>245</v>
      </c>
      <c r="F433" s="107"/>
      <c r="G433" s="74"/>
      <c r="H433" s="127" t="s">
        <v>270</v>
      </c>
      <c r="J433" s="398"/>
      <c r="L433" s="60"/>
      <c r="M433" s="60"/>
      <c r="N433" s="60"/>
    </row>
    <row r="434" spans="2:14" s="27" customFormat="1" ht="120" x14ac:dyDescent="0.25">
      <c r="B434" s="107"/>
      <c r="D434" s="127" t="s">
        <v>247</v>
      </c>
      <c r="E434" s="133" t="s">
        <v>245</v>
      </c>
      <c r="F434" s="107"/>
      <c r="G434" s="74"/>
      <c r="H434" s="127" t="s">
        <v>270</v>
      </c>
      <c r="J434" s="395"/>
      <c r="K434" s="107"/>
      <c r="L434" s="125"/>
      <c r="M434" s="60"/>
      <c r="N434" s="60"/>
    </row>
    <row r="435" spans="2:14" s="27" customFormat="1" ht="45" x14ac:dyDescent="0.25">
      <c r="B435" s="46" t="s">
        <v>75</v>
      </c>
      <c r="D435" s="61" t="s">
        <v>248</v>
      </c>
      <c r="E435" s="46" t="s">
        <v>110</v>
      </c>
      <c r="F435" s="107"/>
      <c r="G435" s="74"/>
      <c r="H435" s="85" t="s">
        <v>249</v>
      </c>
      <c r="J435" s="395"/>
      <c r="K435" s="107"/>
      <c r="L435" s="125"/>
      <c r="M435" s="60"/>
      <c r="N435" s="60"/>
    </row>
    <row r="436" spans="2:14" s="27" customFormat="1" ht="30" x14ac:dyDescent="0.25">
      <c r="B436" s="107"/>
      <c r="D436" s="61" t="s">
        <v>200</v>
      </c>
      <c r="E436" s="126" t="s">
        <v>106</v>
      </c>
      <c r="F436" s="107"/>
      <c r="G436" s="74"/>
      <c r="H436" s="21"/>
      <c r="J436" s="395"/>
      <c r="K436" s="107"/>
      <c r="L436" s="125"/>
      <c r="M436" s="60"/>
      <c r="N436" s="60"/>
    </row>
    <row r="437" spans="2:14" s="27" customFormat="1" x14ac:dyDescent="0.25">
      <c r="B437" s="107"/>
      <c r="D437" s="19"/>
      <c r="E437" s="19"/>
      <c r="F437" s="107"/>
      <c r="G437" s="74"/>
      <c r="J437" s="395"/>
      <c r="K437" s="107"/>
      <c r="L437" s="125"/>
      <c r="M437" s="60"/>
      <c r="N437" s="60"/>
    </row>
    <row r="438" spans="2:14" s="18" customFormat="1" ht="30" x14ac:dyDescent="0.25">
      <c r="B438" s="107" t="s">
        <v>29</v>
      </c>
      <c r="C438" s="46"/>
      <c r="D438" s="96" t="s">
        <v>477</v>
      </c>
      <c r="E438" s="21"/>
      <c r="F438" s="107" t="s">
        <v>6</v>
      </c>
      <c r="G438" s="74">
        <v>1</v>
      </c>
      <c r="J438" s="395">
        <v>0</v>
      </c>
      <c r="K438" s="271">
        <f>G438*J438</f>
        <v>0</v>
      </c>
      <c r="L438" s="268"/>
      <c r="M438" s="60"/>
      <c r="N438" s="60"/>
    </row>
    <row r="439" spans="2:14" s="27" customFormat="1" ht="153" customHeight="1" x14ac:dyDescent="0.25">
      <c r="B439" s="107"/>
      <c r="D439" s="127" t="s">
        <v>261</v>
      </c>
      <c r="E439" s="133" t="s">
        <v>245</v>
      </c>
      <c r="F439" s="107"/>
      <c r="G439" s="74"/>
      <c r="H439" s="85" t="s">
        <v>275</v>
      </c>
      <c r="J439" s="395"/>
      <c r="K439" s="107"/>
      <c r="L439" s="125"/>
      <c r="M439" s="60"/>
      <c r="N439" s="60"/>
    </row>
    <row r="440" spans="2:14" s="27" customFormat="1" ht="120" x14ac:dyDescent="0.25">
      <c r="B440" s="107"/>
      <c r="D440" s="127" t="s">
        <v>247</v>
      </c>
      <c r="E440" s="133" t="s">
        <v>245</v>
      </c>
      <c r="F440" s="107"/>
      <c r="G440" s="74"/>
      <c r="H440" s="85" t="s">
        <v>270</v>
      </c>
      <c r="J440" s="395"/>
      <c r="K440" s="107"/>
      <c r="L440" s="125"/>
      <c r="M440" s="60"/>
      <c r="N440" s="60"/>
    </row>
    <row r="441" spans="2:14" s="27" customFormat="1" ht="45" x14ac:dyDescent="0.25">
      <c r="B441" s="46" t="s">
        <v>75</v>
      </c>
      <c r="D441" s="61" t="s">
        <v>248</v>
      </c>
      <c r="E441" s="46" t="s">
        <v>110</v>
      </c>
      <c r="F441" s="107"/>
      <c r="G441" s="74"/>
      <c r="J441" s="395"/>
      <c r="K441" s="107"/>
      <c r="L441" s="125"/>
      <c r="M441" s="60"/>
      <c r="N441" s="60"/>
    </row>
    <row r="442" spans="2:14" s="27" customFormat="1" ht="30" x14ac:dyDescent="0.25">
      <c r="B442" s="107"/>
      <c r="D442" s="61" t="s">
        <v>200</v>
      </c>
      <c r="E442" s="126" t="s">
        <v>106</v>
      </c>
      <c r="F442" s="107"/>
      <c r="G442" s="74"/>
      <c r="J442" s="395"/>
      <c r="K442" s="107"/>
      <c r="L442" s="125"/>
      <c r="M442" s="60"/>
      <c r="N442" s="60"/>
    </row>
    <row r="443" spans="2:14" s="27" customFormat="1" x14ac:dyDescent="0.25">
      <c r="B443" s="107"/>
      <c r="D443" s="45"/>
      <c r="E443" s="21"/>
      <c r="F443" s="107"/>
      <c r="G443" s="74"/>
      <c r="J443" s="395"/>
      <c r="K443" s="107"/>
      <c r="L443" s="125"/>
      <c r="M443" s="60"/>
      <c r="N443" s="60"/>
    </row>
    <row r="444" spans="2:14" s="18" customFormat="1" ht="30" x14ac:dyDescent="0.25">
      <c r="B444" s="107" t="s">
        <v>130</v>
      </c>
      <c r="C444" s="46"/>
      <c r="D444" s="96" t="s">
        <v>262</v>
      </c>
      <c r="E444" s="21"/>
      <c r="F444" s="107" t="s">
        <v>5</v>
      </c>
      <c r="G444" s="74">
        <v>1</v>
      </c>
      <c r="J444" s="394">
        <v>0</v>
      </c>
      <c r="K444" s="271">
        <f>G444*J444</f>
        <v>0</v>
      </c>
      <c r="L444" s="268"/>
      <c r="M444" s="60"/>
      <c r="N444" s="60"/>
    </row>
    <row r="445" spans="2:14" s="27" customFormat="1" ht="120" x14ac:dyDescent="0.25">
      <c r="B445" s="107"/>
      <c r="C445" s="46"/>
      <c r="D445" s="127" t="s">
        <v>260</v>
      </c>
      <c r="E445" s="133" t="s">
        <v>245</v>
      </c>
      <c r="F445" s="107"/>
      <c r="G445" s="74"/>
      <c r="H445" s="127" t="s">
        <v>269</v>
      </c>
      <c r="J445" s="395"/>
      <c r="K445" s="107"/>
      <c r="L445" s="125"/>
      <c r="M445" s="60"/>
      <c r="N445" s="60"/>
    </row>
    <row r="446" spans="2:14" s="27" customFormat="1" ht="90" x14ac:dyDescent="0.25">
      <c r="B446" s="107"/>
      <c r="D446" s="127" t="s">
        <v>255</v>
      </c>
      <c r="E446" s="133" t="s">
        <v>245</v>
      </c>
      <c r="F446" s="107"/>
      <c r="G446" s="74"/>
      <c r="H446" s="127" t="s">
        <v>270</v>
      </c>
      <c r="J446" s="395"/>
      <c r="K446" s="107"/>
      <c r="L446" s="125"/>
      <c r="M446" s="60"/>
      <c r="N446" s="60"/>
    </row>
    <row r="447" spans="2:14" s="27" customFormat="1" ht="77.25" customHeight="1" x14ac:dyDescent="0.25">
      <c r="B447" s="107"/>
      <c r="D447" s="127" t="s">
        <v>256</v>
      </c>
      <c r="E447" s="133" t="s">
        <v>245</v>
      </c>
      <c r="F447" s="107"/>
      <c r="G447" s="74"/>
      <c r="H447" s="45" t="s">
        <v>276</v>
      </c>
      <c r="J447" s="395"/>
      <c r="K447" s="107"/>
      <c r="L447" s="125"/>
      <c r="M447" s="60"/>
      <c r="N447" s="60"/>
    </row>
    <row r="448" spans="2:14" s="27" customFormat="1" ht="123" customHeight="1" x14ac:dyDescent="0.25">
      <c r="B448" s="107"/>
      <c r="D448" s="127" t="s">
        <v>257</v>
      </c>
      <c r="E448" s="133" t="s">
        <v>245</v>
      </c>
      <c r="F448" s="107"/>
      <c r="G448" s="74"/>
      <c r="H448" s="127" t="s">
        <v>270</v>
      </c>
      <c r="J448" s="395"/>
      <c r="K448" s="107"/>
      <c r="L448" s="125"/>
      <c r="M448" s="60"/>
      <c r="N448" s="60"/>
    </row>
    <row r="449" spans="2:14" s="27" customFormat="1" ht="45" x14ac:dyDescent="0.25">
      <c r="B449" s="46" t="s">
        <v>75</v>
      </c>
      <c r="D449" s="61" t="s">
        <v>258</v>
      </c>
      <c r="E449" s="46" t="s">
        <v>110</v>
      </c>
      <c r="F449" s="107"/>
      <c r="G449" s="74"/>
      <c r="J449" s="395"/>
      <c r="K449" s="107"/>
      <c r="L449" s="125"/>
      <c r="M449" s="60"/>
      <c r="N449" s="60"/>
    </row>
    <row r="450" spans="2:14" s="27" customFormat="1" ht="30" x14ac:dyDescent="0.25">
      <c r="B450" s="107"/>
      <c r="D450" s="61" t="s">
        <v>259</v>
      </c>
      <c r="E450" s="126" t="s">
        <v>106</v>
      </c>
      <c r="F450" s="107"/>
      <c r="G450" s="74"/>
      <c r="H450" s="21"/>
      <c r="J450" s="394"/>
      <c r="K450" s="107"/>
      <c r="L450" s="60"/>
      <c r="M450" s="60"/>
      <c r="N450" s="60"/>
    </row>
    <row r="451" spans="2:14" s="27" customFormat="1" x14ac:dyDescent="0.25">
      <c r="B451" s="107"/>
      <c r="D451" s="19"/>
      <c r="E451" s="19"/>
      <c r="F451" s="107"/>
      <c r="G451" s="74"/>
      <c r="J451" s="395"/>
      <c r="K451" s="107"/>
      <c r="L451" s="125"/>
      <c r="M451" s="60"/>
      <c r="N451" s="60"/>
    </row>
    <row r="452" spans="2:14" s="18" customFormat="1" x14ac:dyDescent="0.25">
      <c r="B452" s="121" t="s">
        <v>33</v>
      </c>
      <c r="C452" s="116"/>
      <c r="D452" s="117"/>
      <c r="E452" s="128"/>
      <c r="F452" s="259"/>
      <c r="G452" s="259"/>
      <c r="H452" s="120"/>
      <c r="I452" s="120"/>
      <c r="J452" s="396"/>
      <c r="K452" s="270"/>
      <c r="L452" s="125"/>
      <c r="M452" s="60"/>
      <c r="N452" s="60"/>
    </row>
    <row r="453" spans="2:14" s="60" customFormat="1" ht="30" x14ac:dyDescent="0.25">
      <c r="B453" s="107" t="s">
        <v>131</v>
      </c>
      <c r="D453" s="62" t="s">
        <v>135</v>
      </c>
      <c r="E453" s="126"/>
      <c r="F453" s="107" t="s">
        <v>5</v>
      </c>
      <c r="G453" s="74">
        <v>1</v>
      </c>
      <c r="J453" s="395">
        <v>0</v>
      </c>
      <c r="K453" s="271">
        <f>G453*J453</f>
        <v>0</v>
      </c>
      <c r="L453" s="268"/>
    </row>
    <row r="454" spans="2:14" s="27" customFormat="1" ht="135" x14ac:dyDescent="0.25">
      <c r="B454" s="107"/>
      <c r="D454" s="36" t="s">
        <v>421</v>
      </c>
      <c r="E454" s="21" t="s">
        <v>264</v>
      </c>
      <c r="F454" s="107"/>
      <c r="G454" s="74"/>
      <c r="H454" s="85" t="s">
        <v>277</v>
      </c>
      <c r="J454" s="395"/>
      <c r="K454" s="107"/>
      <c r="L454" s="125"/>
      <c r="M454" s="60"/>
      <c r="N454" s="60"/>
    </row>
    <row r="455" spans="2:14" s="27" customFormat="1" x14ac:dyDescent="0.25">
      <c r="F455" s="107"/>
      <c r="G455" s="60"/>
      <c r="J455" s="395"/>
      <c r="K455" s="107"/>
      <c r="L455" s="125"/>
      <c r="M455" s="60"/>
      <c r="N455" s="60"/>
    </row>
    <row r="456" spans="2:14" s="27" customFormat="1" ht="45" x14ac:dyDescent="0.25">
      <c r="B456" s="105" t="s">
        <v>30</v>
      </c>
      <c r="C456" s="16"/>
      <c r="D456" s="2" t="s">
        <v>166</v>
      </c>
      <c r="E456" s="8"/>
      <c r="F456" s="105" t="s">
        <v>6</v>
      </c>
      <c r="G456" s="71">
        <v>1</v>
      </c>
      <c r="H456" s="8"/>
      <c r="J456" s="395">
        <v>0</v>
      </c>
      <c r="K456" s="271">
        <f>G456*J456</f>
        <v>0</v>
      </c>
      <c r="L456" s="268"/>
      <c r="M456" s="60"/>
      <c r="N456" s="60"/>
    </row>
    <row r="457" spans="2:14" s="27" customFormat="1" ht="227.25" customHeight="1" x14ac:dyDescent="0.25">
      <c r="B457" s="105"/>
      <c r="C457" s="16"/>
      <c r="D457" s="15" t="s">
        <v>383</v>
      </c>
      <c r="E457" s="15" t="s">
        <v>267</v>
      </c>
      <c r="F457" s="105"/>
      <c r="G457" s="71"/>
      <c r="H457" s="11" t="s">
        <v>279</v>
      </c>
      <c r="J457" s="288"/>
      <c r="K457" s="107"/>
      <c r="L457" s="125"/>
      <c r="M457" s="60"/>
      <c r="N457" s="60"/>
    </row>
    <row r="458" spans="2:14" s="27" customFormat="1" x14ac:dyDescent="0.25">
      <c r="B458" s="107"/>
      <c r="D458" s="36"/>
      <c r="E458" s="21"/>
      <c r="F458" s="107"/>
      <c r="G458" s="74"/>
      <c r="L458" s="60"/>
      <c r="M458" s="60"/>
      <c r="N458" s="60"/>
    </row>
    <row r="459" spans="2:14" s="65" customFormat="1" x14ac:dyDescent="0.25">
      <c r="B459" s="106"/>
      <c r="C459" s="100"/>
      <c r="F459" s="107"/>
      <c r="G459" s="60"/>
      <c r="H459" s="60"/>
      <c r="J459" s="287"/>
      <c r="K459" s="107"/>
      <c r="L459" s="60"/>
      <c r="M459" s="60"/>
      <c r="N459" s="60"/>
    </row>
    <row r="460" spans="2:14" s="90" customFormat="1" x14ac:dyDescent="0.25">
      <c r="B460" s="194" t="s">
        <v>400</v>
      </c>
      <c r="C460" s="195"/>
      <c r="D460" s="196"/>
      <c r="E460" s="197"/>
      <c r="F460" s="259"/>
      <c r="G460" s="259"/>
      <c r="H460" s="199"/>
      <c r="I460" s="199"/>
      <c r="J460" s="199"/>
      <c r="K460" s="199"/>
      <c r="L460" s="125"/>
      <c r="M460" s="60"/>
      <c r="N460" s="60"/>
    </row>
    <row r="461" spans="2:14" s="90" customFormat="1" ht="23.25" customHeight="1" x14ac:dyDescent="0.25">
      <c r="B461" s="82"/>
      <c r="C461" s="86"/>
      <c r="D461" s="41" t="s">
        <v>402</v>
      </c>
      <c r="E461" s="168"/>
      <c r="F461" s="134" t="s">
        <v>5</v>
      </c>
      <c r="G461" s="71">
        <v>1</v>
      </c>
      <c r="H461" s="393" t="s">
        <v>490</v>
      </c>
      <c r="I461" s="27"/>
      <c r="J461" s="399"/>
      <c r="K461" s="271">
        <f>G461*J461</f>
        <v>0</v>
      </c>
      <c r="L461" s="268"/>
      <c r="M461" s="60"/>
      <c r="N461" s="60"/>
    </row>
    <row r="462" spans="2:14" s="27" customFormat="1" ht="30" x14ac:dyDescent="0.25">
      <c r="B462" s="59"/>
      <c r="D462" s="244" t="s">
        <v>403</v>
      </c>
      <c r="E462" s="139"/>
      <c r="G462" s="80"/>
      <c r="H462" s="169"/>
      <c r="J462" s="287"/>
      <c r="K462" s="107"/>
      <c r="L462" s="60"/>
      <c r="M462" s="60"/>
      <c r="N462" s="60"/>
    </row>
    <row r="463" spans="2:14" s="27" customFormat="1" x14ac:dyDescent="0.25">
      <c r="B463" s="59"/>
      <c r="D463" s="99"/>
      <c r="E463" s="19"/>
      <c r="F463" s="249"/>
      <c r="G463" s="74"/>
      <c r="H463" s="40"/>
      <c r="J463" s="288"/>
      <c r="K463" s="107"/>
      <c r="L463" s="125"/>
      <c r="M463" s="60"/>
      <c r="N463" s="60"/>
    </row>
    <row r="464" spans="2:14" s="27" customFormat="1" x14ac:dyDescent="0.25">
      <c r="B464" s="281" t="s">
        <v>439</v>
      </c>
      <c r="C464" s="282"/>
      <c r="D464" s="283"/>
      <c r="E464" s="283"/>
      <c r="F464" s="283"/>
      <c r="G464" s="281"/>
      <c r="H464" s="284"/>
      <c r="I464" s="284"/>
      <c r="J464" s="284"/>
      <c r="K464" s="285">
        <f>SUM(K14:K461)</f>
        <v>0</v>
      </c>
      <c r="L464" s="125"/>
      <c r="M464" s="60"/>
      <c r="N464" s="60"/>
    </row>
    <row r="465" spans="2:14" s="14" customFormat="1" x14ac:dyDescent="0.25">
      <c r="B465" s="307" t="s">
        <v>440</v>
      </c>
      <c r="C465" s="308"/>
      <c r="D465" s="309"/>
      <c r="E465" s="309"/>
      <c r="F465" s="309"/>
      <c r="G465" s="307"/>
      <c r="H465" s="310"/>
      <c r="I465" s="310"/>
      <c r="J465" s="310"/>
      <c r="K465" s="311">
        <f>K464*1.22</f>
        <v>0</v>
      </c>
      <c r="L465" s="125"/>
      <c r="M465" s="125"/>
      <c r="N465" s="125"/>
    </row>
    <row r="466" spans="2:14" s="14" customFormat="1" x14ac:dyDescent="0.25">
      <c r="L466" s="125"/>
      <c r="M466" s="125"/>
      <c r="N466" s="125"/>
    </row>
    <row r="467" spans="2:14" s="14" customFormat="1" x14ac:dyDescent="0.25">
      <c r="B467" s="105"/>
      <c r="D467" s="11"/>
      <c r="E467" s="15"/>
      <c r="F467" s="105"/>
      <c r="G467" s="71"/>
      <c r="K467" s="106"/>
      <c r="L467" s="125"/>
      <c r="M467" s="125"/>
      <c r="N467" s="125"/>
    </row>
    <row r="468" spans="2:14" s="14" customFormat="1" x14ac:dyDescent="0.25">
      <c r="B468" s="105"/>
      <c r="D468" s="11"/>
      <c r="E468" s="15"/>
      <c r="F468" s="105"/>
      <c r="G468" s="71"/>
      <c r="K468" s="106"/>
      <c r="L468" s="125"/>
      <c r="M468" s="125"/>
      <c r="N468" s="125"/>
    </row>
    <row r="469" spans="2:14" s="14" customFormat="1" x14ac:dyDescent="0.25">
      <c r="B469" s="105"/>
      <c r="D469" s="11"/>
      <c r="E469" s="15"/>
      <c r="F469" s="105"/>
      <c r="G469" s="71"/>
      <c r="K469" s="106"/>
      <c r="L469" s="125"/>
      <c r="M469" s="125"/>
      <c r="N469" s="125"/>
    </row>
    <row r="470" spans="2:14" s="14" customFormat="1" x14ac:dyDescent="0.25">
      <c r="B470" s="63"/>
      <c r="D470" s="35"/>
      <c r="E470" s="15"/>
      <c r="F470" s="105"/>
      <c r="G470" s="71"/>
      <c r="H470" s="12"/>
      <c r="K470" s="106"/>
      <c r="L470" s="125"/>
      <c r="M470" s="125"/>
      <c r="N470" s="125"/>
    </row>
    <row r="471" spans="2:14" s="14" customFormat="1" x14ac:dyDescent="0.25">
      <c r="B471" s="63"/>
      <c r="D471" s="2"/>
      <c r="E471" s="15"/>
      <c r="F471" s="105"/>
      <c r="G471" s="71"/>
      <c r="H471" s="12"/>
      <c r="K471" s="106"/>
      <c r="L471" s="125"/>
      <c r="M471" s="125"/>
      <c r="N471" s="125"/>
    </row>
    <row r="472" spans="2:14" s="14" customFormat="1" x14ac:dyDescent="0.25">
      <c r="B472" s="63"/>
      <c r="D472" s="35"/>
      <c r="E472" s="15"/>
      <c r="F472" s="105"/>
      <c r="G472" s="71"/>
      <c r="H472" s="12"/>
      <c r="K472" s="106"/>
      <c r="L472" s="125"/>
      <c r="M472" s="125"/>
      <c r="N472" s="125"/>
    </row>
    <row r="473" spans="2:14" s="14" customFormat="1" x14ac:dyDescent="0.25">
      <c r="B473" s="105"/>
      <c r="D473" s="96"/>
      <c r="E473" s="81"/>
      <c r="F473" s="105"/>
      <c r="G473" s="71"/>
      <c r="K473" s="106"/>
      <c r="L473" s="125"/>
      <c r="M473" s="125"/>
      <c r="N473" s="125"/>
    </row>
    <row r="474" spans="2:14" s="14" customFormat="1" x14ac:dyDescent="0.25">
      <c r="B474" s="105"/>
      <c r="D474" s="11"/>
      <c r="E474" s="81"/>
      <c r="F474" s="105"/>
      <c r="G474" s="71"/>
      <c r="K474" s="106"/>
      <c r="L474" s="125"/>
      <c r="M474" s="125"/>
      <c r="N474" s="125"/>
    </row>
    <row r="475" spans="2:14" s="14" customFormat="1" x14ac:dyDescent="0.25">
      <c r="B475" s="105"/>
      <c r="D475" s="11"/>
      <c r="E475" s="81"/>
      <c r="F475" s="105"/>
      <c r="G475" s="71"/>
      <c r="K475" s="106"/>
      <c r="L475" s="125"/>
      <c r="M475" s="125"/>
      <c r="N475" s="125"/>
    </row>
    <row r="476" spans="2:14" s="14" customFormat="1" x14ac:dyDescent="0.25">
      <c r="B476" s="105"/>
      <c r="D476" s="11"/>
      <c r="E476" s="81"/>
      <c r="F476" s="105"/>
      <c r="G476" s="71"/>
      <c r="K476" s="106"/>
      <c r="L476" s="125"/>
      <c r="M476" s="125"/>
      <c r="N476" s="125"/>
    </row>
    <row r="477" spans="2:14" s="14" customFormat="1" x14ac:dyDescent="0.25">
      <c r="B477" s="105"/>
      <c r="D477" s="35"/>
      <c r="E477" s="81"/>
      <c r="F477" s="105"/>
      <c r="G477" s="71"/>
      <c r="K477" s="106"/>
      <c r="L477" s="125"/>
      <c r="M477" s="125"/>
      <c r="N477" s="125"/>
    </row>
    <row r="478" spans="2:14" s="14" customFormat="1" x14ac:dyDescent="0.25">
      <c r="B478" s="105"/>
      <c r="D478" s="2"/>
      <c r="E478" s="2"/>
      <c r="F478" s="105"/>
      <c r="G478" s="71"/>
      <c r="K478" s="106"/>
      <c r="L478" s="125"/>
      <c r="M478" s="125"/>
      <c r="N478" s="125"/>
    </row>
    <row r="479" spans="2:14" s="14" customFormat="1" x14ac:dyDescent="0.25">
      <c r="B479" s="105"/>
      <c r="D479" s="2"/>
      <c r="E479" s="2"/>
      <c r="F479" s="105"/>
      <c r="G479" s="71"/>
      <c r="K479" s="106"/>
      <c r="L479" s="125"/>
      <c r="M479" s="125"/>
      <c r="N479" s="125"/>
    </row>
    <row r="480" spans="2:14" s="14" customFormat="1" x14ac:dyDescent="0.25">
      <c r="B480" s="105"/>
      <c r="D480" s="2"/>
      <c r="E480" s="11"/>
      <c r="F480" s="105"/>
      <c r="G480" s="71"/>
      <c r="K480" s="106"/>
      <c r="L480" s="125"/>
      <c r="M480" s="125"/>
      <c r="N480" s="125"/>
    </row>
    <row r="481" spans="2:16" s="18" customFormat="1" x14ac:dyDescent="0.25">
      <c r="B481" s="82"/>
      <c r="C481" s="83"/>
      <c r="D481" s="82"/>
      <c r="E481" s="129"/>
      <c r="F481" s="59"/>
      <c r="G481" s="74"/>
      <c r="H481" s="53"/>
      <c r="K481" s="108"/>
      <c r="L481" s="60"/>
      <c r="M481" s="60"/>
      <c r="N481" s="60"/>
    </row>
    <row r="482" spans="2:16" s="14" customFormat="1" x14ac:dyDescent="0.25">
      <c r="B482" s="105"/>
      <c r="D482" s="35"/>
      <c r="E482" s="81"/>
      <c r="F482" s="105"/>
      <c r="G482" s="71"/>
      <c r="K482" s="106"/>
      <c r="L482" s="125"/>
      <c r="M482" s="125"/>
      <c r="N482" s="125"/>
    </row>
    <row r="483" spans="2:16" s="14" customFormat="1" x14ac:dyDescent="0.25">
      <c r="B483" s="105"/>
      <c r="D483" s="35"/>
      <c r="E483" s="81"/>
      <c r="F483" s="105"/>
      <c r="G483" s="71"/>
      <c r="K483" s="106"/>
      <c r="L483" s="125"/>
      <c r="M483" s="125"/>
      <c r="N483" s="125"/>
      <c r="P483" s="81"/>
    </row>
    <row r="484" spans="2:16" s="14" customFormat="1" x14ac:dyDescent="0.25">
      <c r="B484" s="105"/>
      <c r="D484" s="2"/>
      <c r="E484" s="2"/>
      <c r="F484" s="105"/>
      <c r="G484" s="71"/>
      <c r="K484" s="106"/>
      <c r="L484" s="125"/>
      <c r="M484" s="125"/>
      <c r="N484" s="125"/>
    </row>
    <row r="485" spans="2:16" s="14" customFormat="1" x14ac:dyDescent="0.25">
      <c r="B485" s="105"/>
      <c r="D485" s="35"/>
      <c r="E485" s="81"/>
      <c r="F485" s="105"/>
      <c r="G485" s="71"/>
      <c r="K485" s="106"/>
      <c r="L485" s="125"/>
      <c r="M485" s="125"/>
      <c r="N485" s="125"/>
    </row>
    <row r="486" spans="2:16" s="14" customFormat="1" x14ac:dyDescent="0.25">
      <c r="B486" s="105"/>
      <c r="D486" s="35"/>
      <c r="E486" s="15"/>
      <c r="F486" s="105"/>
      <c r="G486" s="71"/>
      <c r="K486" s="106"/>
      <c r="L486" s="125"/>
      <c r="M486" s="125"/>
      <c r="N486" s="125"/>
    </row>
    <row r="487" spans="2:16" s="14" customFormat="1" x14ac:dyDescent="0.25">
      <c r="B487" s="105"/>
      <c r="D487" s="11"/>
      <c r="E487" s="11"/>
      <c r="F487" s="105"/>
      <c r="G487" s="71"/>
      <c r="K487" s="106"/>
      <c r="L487" s="125"/>
      <c r="M487" s="125"/>
      <c r="N487" s="125"/>
    </row>
    <row r="488" spans="2:16" s="14" customFormat="1" x14ac:dyDescent="0.25">
      <c r="B488" s="105"/>
      <c r="D488" s="2"/>
      <c r="E488" s="2"/>
      <c r="F488" s="105"/>
      <c r="G488" s="71"/>
      <c r="K488" s="106"/>
      <c r="L488" s="125"/>
      <c r="M488" s="125"/>
      <c r="N488" s="125"/>
    </row>
    <row r="489" spans="2:16" s="14" customFormat="1" x14ac:dyDescent="0.25">
      <c r="B489" s="105"/>
      <c r="D489" s="35"/>
      <c r="E489" s="15"/>
      <c r="F489" s="105"/>
      <c r="G489" s="71"/>
      <c r="K489" s="106"/>
      <c r="L489" s="125"/>
      <c r="M489" s="125"/>
      <c r="N489" s="125"/>
    </row>
    <row r="490" spans="2:16" s="14" customFormat="1" x14ac:dyDescent="0.25">
      <c r="B490" s="105"/>
      <c r="D490" s="35"/>
      <c r="E490" s="15"/>
      <c r="F490" s="105"/>
      <c r="G490" s="71"/>
      <c r="K490" s="106"/>
      <c r="L490" s="125"/>
      <c r="M490" s="125"/>
      <c r="N490" s="125"/>
    </row>
    <row r="491" spans="2:16" s="14" customFormat="1" x14ac:dyDescent="0.25">
      <c r="B491" s="105"/>
      <c r="D491" s="35"/>
      <c r="E491" s="15"/>
      <c r="F491" s="105"/>
      <c r="G491" s="71"/>
      <c r="K491" s="106"/>
      <c r="L491" s="125"/>
      <c r="M491" s="125"/>
      <c r="N491" s="125"/>
    </row>
    <row r="492" spans="2:16" s="14" customFormat="1" x14ac:dyDescent="0.25">
      <c r="B492" s="105"/>
      <c r="D492" s="2"/>
      <c r="E492" s="2"/>
      <c r="F492" s="105"/>
      <c r="G492" s="71"/>
      <c r="K492" s="106"/>
      <c r="L492" s="125"/>
      <c r="M492" s="125"/>
      <c r="N492" s="125"/>
    </row>
    <row r="493" spans="2:16" s="14" customFormat="1" x14ac:dyDescent="0.25">
      <c r="B493" s="105"/>
      <c r="D493" s="35"/>
      <c r="E493" s="15"/>
      <c r="F493" s="105"/>
      <c r="G493" s="71"/>
      <c r="K493" s="106"/>
      <c r="L493" s="125"/>
      <c r="M493" s="125"/>
      <c r="N493" s="125"/>
    </row>
    <row r="494" spans="2:16" s="14" customFormat="1" x14ac:dyDescent="0.25">
      <c r="B494" s="105"/>
      <c r="D494" s="35"/>
      <c r="E494" s="15"/>
      <c r="F494" s="105"/>
      <c r="G494" s="71"/>
      <c r="K494" s="106"/>
      <c r="L494" s="125"/>
      <c r="M494" s="125"/>
      <c r="N494" s="125"/>
    </row>
    <row r="495" spans="2:16" s="14" customFormat="1" x14ac:dyDescent="0.25">
      <c r="B495" s="105"/>
      <c r="D495" s="35"/>
      <c r="E495" s="15"/>
      <c r="F495" s="105"/>
      <c r="G495" s="71"/>
      <c r="K495" s="106"/>
      <c r="L495" s="125"/>
      <c r="M495" s="125"/>
      <c r="N495" s="125"/>
    </row>
    <row r="496" spans="2:16" s="14" customFormat="1" x14ac:dyDescent="0.25">
      <c r="B496" s="105"/>
      <c r="D496" s="35"/>
      <c r="E496" s="15"/>
      <c r="F496" s="105"/>
      <c r="G496" s="71"/>
      <c r="K496" s="106"/>
      <c r="L496" s="125"/>
      <c r="M496" s="125"/>
      <c r="N496" s="125"/>
    </row>
    <row r="497" spans="2:14" s="14" customFormat="1" x14ac:dyDescent="0.25">
      <c r="B497" s="105"/>
      <c r="D497" s="35"/>
      <c r="E497" s="15"/>
      <c r="F497" s="105"/>
      <c r="G497" s="71"/>
      <c r="K497" s="106"/>
      <c r="L497" s="125"/>
      <c r="M497" s="125"/>
      <c r="N497" s="125"/>
    </row>
    <row r="498" spans="2:14" s="14" customFormat="1" x14ac:dyDescent="0.25">
      <c r="B498" s="105"/>
      <c r="D498" s="94"/>
      <c r="E498" s="94"/>
      <c r="F498" s="105"/>
      <c r="G498" s="71"/>
      <c r="K498" s="106"/>
      <c r="L498" s="125"/>
      <c r="M498" s="125"/>
      <c r="N498" s="125"/>
    </row>
    <row r="499" spans="2:14" s="14" customFormat="1" x14ac:dyDescent="0.25">
      <c r="B499" s="105"/>
      <c r="D499" s="35"/>
      <c r="E499" s="15"/>
      <c r="F499" s="105"/>
      <c r="G499" s="71"/>
      <c r="K499" s="106"/>
      <c r="L499" s="125"/>
      <c r="M499" s="125"/>
      <c r="N499" s="125"/>
    </row>
    <row r="500" spans="2:14" s="14" customFormat="1" x14ac:dyDescent="0.25">
      <c r="B500" s="105"/>
      <c r="D500" s="35"/>
      <c r="E500" s="15"/>
      <c r="F500" s="105"/>
      <c r="G500" s="71"/>
      <c r="K500" s="106"/>
      <c r="L500" s="125"/>
      <c r="M500" s="125"/>
      <c r="N500" s="125"/>
    </row>
    <row r="501" spans="2:14" s="14" customFormat="1" x14ac:dyDescent="0.25">
      <c r="B501" s="105"/>
      <c r="D501" s="35"/>
      <c r="E501" s="15"/>
      <c r="F501" s="105"/>
      <c r="G501" s="71"/>
      <c r="K501" s="106"/>
      <c r="L501" s="125"/>
      <c r="M501" s="125"/>
      <c r="N501" s="125"/>
    </row>
    <row r="502" spans="2:14" s="14" customFormat="1" x14ac:dyDescent="0.25">
      <c r="B502" s="106"/>
      <c r="C502" s="16"/>
      <c r="D502" s="35"/>
      <c r="E502" s="15"/>
      <c r="F502" s="105"/>
      <c r="G502" s="71"/>
      <c r="K502" s="106"/>
      <c r="L502" s="125"/>
      <c r="M502" s="125"/>
      <c r="N502" s="125"/>
    </row>
    <row r="503" spans="2:14" s="55" customFormat="1" ht="12.75" x14ac:dyDescent="0.25">
      <c r="B503" s="50"/>
      <c r="C503" s="50"/>
      <c r="D503" s="40"/>
      <c r="E503" s="40"/>
      <c r="F503" s="97"/>
      <c r="G503" s="80"/>
      <c r="H503" s="34"/>
      <c r="K503" s="239"/>
      <c r="L503" s="130"/>
      <c r="M503" s="130"/>
      <c r="N503" s="130"/>
    </row>
    <row r="504" spans="2:14" s="16" customFormat="1" x14ac:dyDescent="0.25">
      <c r="B504" s="105"/>
      <c r="D504" s="35"/>
      <c r="E504" s="15"/>
      <c r="F504" s="105"/>
      <c r="G504" s="71"/>
      <c r="K504" s="105"/>
      <c r="L504" s="125"/>
      <c r="M504" s="125"/>
      <c r="N504" s="125"/>
    </row>
    <row r="505" spans="2:14" s="16" customFormat="1" x14ac:dyDescent="0.25">
      <c r="B505" s="105"/>
      <c r="D505" s="11"/>
      <c r="E505" s="11"/>
      <c r="F505" s="105"/>
      <c r="G505" s="71"/>
      <c r="K505" s="105"/>
      <c r="L505" s="125"/>
      <c r="M505" s="125"/>
      <c r="N505" s="125"/>
    </row>
    <row r="506" spans="2:14" s="16" customFormat="1" x14ac:dyDescent="0.25">
      <c r="B506" s="105"/>
      <c r="D506" s="35"/>
      <c r="E506" s="15"/>
      <c r="F506" s="105"/>
      <c r="G506" s="71"/>
      <c r="K506" s="105"/>
      <c r="L506" s="125"/>
      <c r="M506" s="125"/>
      <c r="N506" s="125"/>
    </row>
    <row r="507" spans="2:14" s="16" customFormat="1" x14ac:dyDescent="0.25">
      <c r="B507" s="105"/>
      <c r="D507" s="35"/>
      <c r="E507" s="15"/>
      <c r="F507" s="105"/>
      <c r="G507" s="71"/>
      <c r="K507" s="105"/>
      <c r="L507" s="125"/>
      <c r="M507" s="125"/>
      <c r="N507" s="125"/>
    </row>
    <row r="508" spans="2:14" s="16" customFormat="1" x14ac:dyDescent="0.25">
      <c r="B508" s="105"/>
      <c r="D508" s="41"/>
      <c r="E508" s="15"/>
      <c r="F508" s="105"/>
      <c r="G508" s="71"/>
      <c r="K508" s="105"/>
      <c r="L508" s="125"/>
      <c r="M508" s="125"/>
      <c r="N508" s="125"/>
    </row>
    <row r="509" spans="2:14" s="16" customFormat="1" x14ac:dyDescent="0.25">
      <c r="B509" s="105"/>
      <c r="D509" s="35"/>
      <c r="E509" s="15"/>
      <c r="F509" s="105"/>
      <c r="G509" s="71"/>
      <c r="K509" s="105"/>
      <c r="L509" s="125"/>
      <c r="M509" s="125"/>
      <c r="N509" s="125"/>
    </row>
    <row r="510" spans="2:14" s="27" customFormat="1" x14ac:dyDescent="0.25">
      <c r="B510" s="72"/>
      <c r="C510" s="47"/>
      <c r="D510" s="35"/>
      <c r="E510" s="26"/>
      <c r="F510" s="246"/>
      <c r="G510" s="264"/>
      <c r="H510" s="25"/>
      <c r="K510" s="112"/>
      <c r="L510" s="60"/>
      <c r="M510" s="60"/>
      <c r="N510" s="60"/>
    </row>
    <row r="511" spans="2:14" s="27" customFormat="1" x14ac:dyDescent="0.25">
      <c r="B511" s="72"/>
      <c r="C511" s="47"/>
      <c r="D511" s="2"/>
      <c r="E511" s="2"/>
      <c r="F511" s="246"/>
      <c r="G511" s="264"/>
      <c r="H511" s="25"/>
      <c r="K511" s="112"/>
      <c r="L511" s="60"/>
      <c r="M511" s="60"/>
      <c r="N511" s="60"/>
    </row>
    <row r="512" spans="2:14" s="27" customFormat="1" x14ac:dyDescent="0.25">
      <c r="B512" s="72"/>
      <c r="C512" s="47"/>
      <c r="D512" s="35"/>
      <c r="E512" s="26"/>
      <c r="F512" s="246"/>
      <c r="G512" s="264"/>
      <c r="H512" s="25"/>
      <c r="K512" s="112"/>
      <c r="L512" s="60"/>
      <c r="M512" s="60"/>
      <c r="N512" s="60"/>
    </row>
    <row r="513" spans="2:14" s="27" customFormat="1" x14ac:dyDescent="0.25">
      <c r="B513" s="72"/>
      <c r="C513" s="47"/>
      <c r="D513" s="35"/>
      <c r="E513" s="26"/>
      <c r="F513" s="246"/>
      <c r="G513" s="264"/>
      <c r="H513" s="25"/>
      <c r="K513" s="112"/>
      <c r="L513" s="60"/>
      <c r="M513" s="60"/>
      <c r="N513" s="60"/>
    </row>
    <row r="514" spans="2:14" s="27" customFormat="1" x14ac:dyDescent="0.25">
      <c r="B514" s="72"/>
      <c r="C514" s="47"/>
      <c r="D514" s="35"/>
      <c r="E514" s="26"/>
      <c r="F514" s="246"/>
      <c r="G514" s="264"/>
      <c r="H514" s="25"/>
      <c r="K514" s="112"/>
      <c r="L514" s="60"/>
      <c r="M514" s="60"/>
      <c r="N514" s="60"/>
    </row>
    <row r="515" spans="2:14" s="27" customFormat="1" x14ac:dyDescent="0.25">
      <c r="B515" s="72"/>
      <c r="C515" s="47"/>
      <c r="D515" s="26"/>
      <c r="E515" s="26"/>
      <c r="F515" s="246"/>
      <c r="G515" s="264"/>
      <c r="H515" s="25"/>
      <c r="K515" s="112"/>
      <c r="L515" s="60"/>
      <c r="M515" s="60"/>
      <c r="N515" s="60"/>
    </row>
    <row r="516" spans="2:14" s="90" customFormat="1" x14ac:dyDescent="0.25">
      <c r="B516" s="82"/>
      <c r="C516" s="82"/>
      <c r="D516" s="86"/>
      <c r="E516" s="87"/>
      <c r="F516" s="74"/>
      <c r="G516" s="74"/>
      <c r="H516" s="89"/>
      <c r="K516" s="238"/>
      <c r="L516" s="60"/>
      <c r="M516" s="60"/>
      <c r="N516" s="60"/>
    </row>
    <row r="517" spans="2:14" s="27" customFormat="1" x14ac:dyDescent="0.25">
      <c r="B517" s="107"/>
      <c r="D517" s="45"/>
      <c r="E517" s="46"/>
      <c r="F517" s="107"/>
      <c r="G517" s="74"/>
      <c r="K517" s="112"/>
      <c r="L517" s="60"/>
      <c r="M517" s="60"/>
      <c r="N517" s="60"/>
    </row>
    <row r="518" spans="2:14" s="27" customFormat="1" x14ac:dyDescent="0.25">
      <c r="B518" s="107"/>
      <c r="D518" s="21"/>
      <c r="E518" s="21"/>
      <c r="F518" s="107"/>
      <c r="G518" s="74"/>
      <c r="K518" s="112"/>
      <c r="L518" s="60"/>
      <c r="M518" s="60"/>
      <c r="N518" s="60"/>
    </row>
    <row r="519" spans="2:14" s="27" customFormat="1" x14ac:dyDescent="0.25">
      <c r="B519" s="107"/>
      <c r="D519" s="45"/>
      <c r="E519" s="46"/>
      <c r="F519" s="107"/>
      <c r="G519" s="74"/>
      <c r="K519" s="112"/>
      <c r="L519" s="60"/>
      <c r="M519" s="60"/>
      <c r="N519" s="60"/>
    </row>
    <row r="520" spans="2:14" s="27" customFormat="1" x14ac:dyDescent="0.25">
      <c r="B520" s="107"/>
      <c r="D520" s="45"/>
      <c r="E520" s="46"/>
      <c r="F520" s="107"/>
      <c r="G520" s="74"/>
      <c r="K520" s="112"/>
      <c r="L520" s="60"/>
      <c r="M520" s="60"/>
      <c r="N520" s="60"/>
    </row>
    <row r="521" spans="2:14" s="27" customFormat="1" x14ac:dyDescent="0.25">
      <c r="B521" s="107"/>
      <c r="D521" s="45"/>
      <c r="E521" s="46"/>
      <c r="F521" s="107"/>
      <c r="G521" s="74"/>
      <c r="K521" s="112"/>
      <c r="L521" s="60"/>
      <c r="M521" s="60"/>
      <c r="N521" s="60"/>
    </row>
    <row r="522" spans="2:14" s="27" customFormat="1" x14ac:dyDescent="0.25">
      <c r="B522" s="107"/>
      <c r="D522" s="45"/>
      <c r="E522" s="46"/>
      <c r="F522" s="107"/>
      <c r="G522" s="74"/>
      <c r="K522" s="112"/>
      <c r="L522" s="60"/>
      <c r="M522" s="60"/>
      <c r="N522" s="60"/>
    </row>
    <row r="523" spans="2:14" s="27" customFormat="1" x14ac:dyDescent="0.25">
      <c r="B523" s="107"/>
      <c r="D523" s="19"/>
      <c r="E523" s="19"/>
      <c r="F523" s="107"/>
      <c r="G523" s="74"/>
      <c r="K523" s="112"/>
      <c r="L523" s="60"/>
      <c r="M523" s="60"/>
      <c r="N523" s="60"/>
    </row>
    <row r="524" spans="2:14" s="27" customFormat="1" x14ac:dyDescent="0.25">
      <c r="B524" s="107"/>
      <c r="D524" s="45"/>
      <c r="E524" s="46"/>
      <c r="F524" s="107"/>
      <c r="G524" s="74"/>
      <c r="K524" s="112"/>
      <c r="L524" s="60"/>
      <c r="M524" s="60"/>
      <c r="N524" s="60"/>
    </row>
    <row r="525" spans="2:14" s="27" customFormat="1" x14ac:dyDescent="0.25">
      <c r="B525" s="107"/>
      <c r="D525" s="45"/>
      <c r="E525" s="46"/>
      <c r="F525" s="107"/>
      <c r="G525" s="74"/>
      <c r="K525" s="112"/>
      <c r="L525" s="60"/>
      <c r="M525" s="60"/>
      <c r="N525" s="60"/>
    </row>
    <row r="526" spans="2:14" s="27" customFormat="1" x14ac:dyDescent="0.25">
      <c r="B526" s="107"/>
      <c r="D526" s="19"/>
      <c r="E526" s="19"/>
      <c r="F526" s="107"/>
      <c r="G526" s="74"/>
      <c r="K526" s="112"/>
      <c r="L526" s="60"/>
      <c r="M526" s="60"/>
      <c r="N526" s="60"/>
    </row>
    <row r="527" spans="2:14" s="27" customFormat="1" x14ac:dyDescent="0.25">
      <c r="B527" s="107"/>
      <c r="D527" s="45"/>
      <c r="E527" s="46"/>
      <c r="F527" s="107"/>
      <c r="G527" s="74"/>
      <c r="K527" s="112"/>
      <c r="L527" s="60"/>
      <c r="M527" s="60"/>
      <c r="N527" s="60"/>
    </row>
    <row r="528" spans="2:14" s="27" customFormat="1" x14ac:dyDescent="0.25">
      <c r="B528" s="107"/>
      <c r="D528" s="45"/>
      <c r="E528" s="85"/>
      <c r="F528" s="107"/>
      <c r="G528" s="74"/>
      <c r="K528" s="112"/>
      <c r="L528" s="60"/>
      <c r="M528" s="60"/>
      <c r="N528" s="60"/>
    </row>
    <row r="529" spans="2:14" s="27" customFormat="1" x14ac:dyDescent="0.25">
      <c r="B529" s="107"/>
      <c r="D529" s="94"/>
      <c r="E529" s="94"/>
      <c r="F529" s="107"/>
      <c r="G529" s="74"/>
      <c r="K529" s="112"/>
      <c r="L529" s="60"/>
      <c r="M529" s="60"/>
      <c r="N529" s="60"/>
    </row>
    <row r="530" spans="2:14" s="27" customFormat="1" x14ac:dyDescent="0.25">
      <c r="B530" s="107"/>
      <c r="D530" s="45"/>
      <c r="E530" s="85"/>
      <c r="F530" s="107"/>
      <c r="G530" s="74"/>
      <c r="K530" s="112"/>
      <c r="L530" s="60"/>
      <c r="M530" s="60"/>
      <c r="N530" s="60"/>
    </row>
    <row r="531" spans="2:14" s="27" customFormat="1" x14ac:dyDescent="0.25">
      <c r="B531" s="59"/>
      <c r="D531" s="45"/>
      <c r="E531" s="45"/>
      <c r="F531" s="134"/>
      <c r="G531" s="74"/>
      <c r="H531" s="40"/>
      <c r="K531" s="112"/>
      <c r="L531" s="60"/>
      <c r="M531" s="60"/>
      <c r="N531" s="60"/>
    </row>
    <row r="532" spans="2:14" s="27" customFormat="1" x14ac:dyDescent="0.25">
      <c r="B532" s="59"/>
      <c r="D532" s="21"/>
      <c r="E532" s="21"/>
      <c r="F532" s="134"/>
      <c r="G532" s="74"/>
      <c r="H532" s="40"/>
      <c r="K532" s="112"/>
      <c r="L532" s="60"/>
      <c r="M532" s="60"/>
      <c r="N532" s="60"/>
    </row>
    <row r="533" spans="2:14" s="27" customFormat="1" x14ac:dyDescent="0.25">
      <c r="B533" s="59"/>
      <c r="D533" s="45"/>
      <c r="E533" s="45"/>
      <c r="F533" s="134"/>
      <c r="G533" s="74"/>
      <c r="H533" s="40"/>
      <c r="K533" s="112"/>
      <c r="L533" s="60"/>
      <c r="M533" s="60"/>
      <c r="N533" s="60"/>
    </row>
    <row r="534" spans="2:14" s="27" customFormat="1" ht="44.25" customHeight="1" x14ac:dyDescent="0.25">
      <c r="B534" s="107"/>
      <c r="D534" s="45"/>
      <c r="E534" s="46"/>
      <c r="F534" s="107"/>
      <c r="G534" s="74"/>
      <c r="H534" s="55"/>
      <c r="K534" s="112"/>
      <c r="L534" s="60"/>
      <c r="M534" s="60"/>
      <c r="N534" s="60"/>
    </row>
    <row r="535" spans="2:14" s="27" customFormat="1" x14ac:dyDescent="0.25">
      <c r="B535" s="107"/>
      <c r="D535" s="19"/>
      <c r="E535" s="19"/>
      <c r="F535" s="107"/>
      <c r="G535" s="74"/>
      <c r="H535" s="55"/>
      <c r="K535" s="112"/>
      <c r="L535" s="60"/>
      <c r="M535" s="60"/>
      <c r="N535" s="60"/>
    </row>
    <row r="536" spans="2:14" s="27" customFormat="1" ht="15" customHeight="1" x14ac:dyDescent="0.25">
      <c r="B536" s="107"/>
      <c r="D536" s="45"/>
      <c r="E536" s="46"/>
      <c r="F536" s="107"/>
      <c r="G536" s="74"/>
      <c r="H536" s="55"/>
      <c r="K536" s="112"/>
      <c r="L536" s="60"/>
      <c r="M536" s="60"/>
      <c r="N536" s="60"/>
    </row>
    <row r="537" spans="2:14" s="27" customFormat="1" ht="44.25" customHeight="1" x14ac:dyDescent="0.25">
      <c r="B537" s="107"/>
      <c r="D537" s="45"/>
      <c r="E537" s="46"/>
      <c r="F537" s="107"/>
      <c r="G537" s="74"/>
      <c r="H537" s="55"/>
      <c r="K537" s="112"/>
      <c r="L537" s="60"/>
      <c r="M537" s="60"/>
      <c r="N537" s="60"/>
    </row>
    <row r="538" spans="2:14" s="27" customFormat="1" x14ac:dyDescent="0.25">
      <c r="B538" s="107"/>
      <c r="D538" s="19"/>
      <c r="E538" s="19"/>
      <c r="F538" s="107"/>
      <c r="G538" s="74"/>
      <c r="H538" s="55"/>
      <c r="K538" s="112"/>
      <c r="L538" s="60"/>
      <c r="M538" s="60"/>
      <c r="N538" s="60"/>
    </row>
    <row r="539" spans="2:14" s="27" customFormat="1" ht="15" customHeight="1" x14ac:dyDescent="0.25">
      <c r="B539" s="107"/>
      <c r="D539" s="45"/>
      <c r="E539" s="46"/>
      <c r="F539" s="107"/>
      <c r="G539" s="74"/>
      <c r="H539" s="55"/>
      <c r="K539" s="112"/>
      <c r="L539" s="60"/>
      <c r="M539" s="60"/>
      <c r="N539" s="60"/>
    </row>
    <row r="540" spans="2:14" s="27" customFormat="1" ht="15" customHeight="1" x14ac:dyDescent="0.25">
      <c r="B540" s="107"/>
      <c r="D540" s="45"/>
      <c r="E540" s="46"/>
      <c r="F540" s="107"/>
      <c r="G540" s="74"/>
      <c r="H540" s="55"/>
      <c r="K540" s="112"/>
      <c r="L540" s="273"/>
      <c r="M540" s="60"/>
      <c r="N540" s="60"/>
    </row>
    <row r="541" spans="2:14" s="46" customFormat="1" x14ac:dyDescent="0.25">
      <c r="B541" s="107"/>
      <c r="F541" s="107"/>
      <c r="G541" s="74"/>
      <c r="K541" s="107"/>
      <c r="L541" s="319"/>
      <c r="M541" s="60"/>
      <c r="N541" s="60"/>
    </row>
    <row r="542" spans="2:14" s="91" customFormat="1" x14ac:dyDescent="0.25">
      <c r="B542" s="97"/>
      <c r="C542" s="50"/>
      <c r="D542" s="22"/>
      <c r="E542" s="51"/>
      <c r="F542" s="97"/>
      <c r="G542" s="80"/>
      <c r="H542" s="51"/>
      <c r="K542" s="240"/>
      <c r="L542" s="319"/>
      <c r="M542" s="130"/>
      <c r="N542" s="130"/>
    </row>
    <row r="543" spans="2:14" s="90" customFormat="1" x14ac:dyDescent="0.25">
      <c r="B543" s="82"/>
      <c r="C543" s="82"/>
      <c r="D543" s="86"/>
      <c r="E543" s="87"/>
      <c r="F543" s="74"/>
      <c r="G543" s="74"/>
      <c r="H543" s="87"/>
      <c r="K543" s="238"/>
      <c r="L543" s="60"/>
      <c r="M543" s="60"/>
      <c r="N543" s="60"/>
    </row>
    <row r="544" spans="2:14" s="46" customFormat="1" x14ac:dyDescent="0.25">
      <c r="B544" s="107"/>
      <c r="D544" s="61"/>
      <c r="E544" s="45"/>
      <c r="F544" s="134"/>
      <c r="G544" s="74"/>
      <c r="H544" s="45"/>
      <c r="K544" s="107"/>
      <c r="L544" s="60"/>
      <c r="M544" s="60"/>
      <c r="N544" s="60"/>
    </row>
    <row r="545" spans="2:14" s="46" customFormat="1" x14ac:dyDescent="0.25">
      <c r="B545" s="107"/>
      <c r="D545" s="61"/>
      <c r="E545" s="45"/>
      <c r="F545" s="134"/>
      <c r="G545" s="74"/>
      <c r="H545" s="45"/>
      <c r="K545" s="107"/>
      <c r="L545" s="60"/>
      <c r="M545" s="60"/>
      <c r="N545" s="60"/>
    </row>
    <row r="546" spans="2:14" s="46" customFormat="1" x14ac:dyDescent="0.25">
      <c r="B546" s="107"/>
      <c r="D546" s="61"/>
      <c r="E546" s="19"/>
      <c r="F546" s="134"/>
      <c r="G546" s="74"/>
      <c r="H546" s="45"/>
      <c r="K546" s="107"/>
      <c r="L546" s="60"/>
      <c r="M546" s="60"/>
      <c r="N546" s="60"/>
    </row>
    <row r="547" spans="2:14" s="46" customFormat="1" x14ac:dyDescent="0.25">
      <c r="B547" s="107"/>
      <c r="D547" s="61"/>
      <c r="E547" s="45"/>
      <c r="F547" s="134"/>
      <c r="G547" s="74"/>
      <c r="H547" s="45"/>
      <c r="K547" s="107"/>
      <c r="L547" s="60"/>
      <c r="M547" s="60"/>
      <c r="N547" s="60"/>
    </row>
    <row r="548" spans="2:14" s="46" customFormat="1" x14ac:dyDescent="0.25">
      <c r="B548" s="107"/>
      <c r="D548" s="61"/>
      <c r="E548" s="45"/>
      <c r="F548" s="134"/>
      <c r="G548" s="74"/>
      <c r="H548" s="45"/>
      <c r="K548" s="107"/>
      <c r="L548" s="60"/>
      <c r="M548" s="60"/>
      <c r="N548" s="60"/>
    </row>
    <row r="549" spans="2:14" s="46" customFormat="1" x14ac:dyDescent="0.25">
      <c r="B549" s="107"/>
      <c r="D549" s="54"/>
      <c r="E549" s="45"/>
      <c r="F549" s="134"/>
      <c r="G549" s="74"/>
      <c r="H549" s="45"/>
      <c r="K549" s="107"/>
      <c r="L549" s="60"/>
      <c r="M549" s="60"/>
      <c r="N549" s="60"/>
    </row>
    <row r="550" spans="2:14" s="46" customFormat="1" ht="36" customHeight="1" x14ac:dyDescent="0.25">
      <c r="B550" s="107"/>
      <c r="D550" s="19"/>
      <c r="E550" s="19"/>
      <c r="F550" s="134"/>
      <c r="G550" s="74"/>
      <c r="H550" s="45"/>
      <c r="K550" s="107"/>
      <c r="L550" s="60"/>
      <c r="M550" s="60"/>
      <c r="N550" s="60"/>
    </row>
    <row r="551" spans="2:14" s="16" customFormat="1" ht="15" customHeight="1" x14ac:dyDescent="0.25">
      <c r="B551" s="105"/>
      <c r="D551" s="2"/>
      <c r="E551" s="2"/>
      <c r="F551" s="137"/>
      <c r="G551" s="71"/>
      <c r="H551" s="35"/>
      <c r="K551" s="105"/>
      <c r="L551" s="125"/>
      <c r="M551" s="125"/>
      <c r="N551" s="125"/>
    </row>
    <row r="552" spans="2:14" s="16" customFormat="1" x14ac:dyDescent="0.25">
      <c r="B552" s="105"/>
      <c r="D552" s="35"/>
      <c r="E552" s="35"/>
      <c r="F552" s="137"/>
      <c r="G552" s="71"/>
      <c r="H552" s="35"/>
      <c r="K552" s="105"/>
      <c r="L552" s="125"/>
      <c r="M552" s="125"/>
      <c r="N552" s="125"/>
    </row>
    <row r="553" spans="2:14" s="16" customFormat="1" x14ac:dyDescent="0.25">
      <c r="B553" s="105"/>
      <c r="D553" s="35"/>
      <c r="E553" s="2"/>
      <c r="F553" s="137"/>
      <c r="G553" s="71"/>
      <c r="H553" s="35"/>
      <c r="K553" s="105"/>
      <c r="L553" s="125"/>
      <c r="M553" s="125"/>
      <c r="N553" s="125"/>
    </row>
    <row r="554" spans="2:14" s="16" customFormat="1" x14ac:dyDescent="0.25">
      <c r="B554" s="105"/>
      <c r="D554" s="35"/>
      <c r="E554" s="35"/>
      <c r="F554" s="137"/>
      <c r="G554" s="71"/>
      <c r="H554" s="35"/>
      <c r="K554" s="105"/>
      <c r="L554" s="125"/>
      <c r="M554" s="125"/>
      <c r="N554" s="125"/>
    </row>
    <row r="555" spans="2:14" s="16" customFormat="1" x14ac:dyDescent="0.25">
      <c r="B555" s="105"/>
      <c r="D555" s="35"/>
      <c r="E555" s="35"/>
      <c r="F555" s="137"/>
      <c r="G555" s="71"/>
      <c r="H555" s="35"/>
      <c r="K555" s="105"/>
      <c r="L555" s="125"/>
      <c r="M555" s="125"/>
      <c r="N555" s="125"/>
    </row>
    <row r="556" spans="2:14" s="16" customFormat="1" x14ac:dyDescent="0.25">
      <c r="B556" s="105"/>
      <c r="D556" s="35"/>
      <c r="E556" s="35"/>
      <c r="F556" s="137"/>
      <c r="G556" s="71"/>
      <c r="H556" s="35"/>
      <c r="K556" s="105"/>
      <c r="L556" s="125"/>
      <c r="M556" s="125"/>
      <c r="N556" s="125"/>
    </row>
    <row r="557" spans="2:14" s="16" customFormat="1" x14ac:dyDescent="0.25">
      <c r="B557" s="105"/>
      <c r="D557" s="2"/>
      <c r="E557" s="2"/>
      <c r="F557" s="137"/>
      <c r="G557" s="71"/>
      <c r="H557" s="35"/>
      <c r="K557" s="105"/>
      <c r="L557" s="125"/>
      <c r="M557" s="125"/>
      <c r="N557" s="125"/>
    </row>
    <row r="558" spans="2:14" s="46" customFormat="1" x14ac:dyDescent="0.25">
      <c r="B558" s="107"/>
      <c r="D558" s="45"/>
      <c r="E558" s="45"/>
      <c r="F558" s="134"/>
      <c r="G558" s="74"/>
      <c r="H558" s="45"/>
      <c r="K558" s="107"/>
      <c r="L558" s="60"/>
      <c r="M558" s="60"/>
      <c r="N558" s="60"/>
    </row>
    <row r="559" spans="2:14" s="46" customFormat="1" x14ac:dyDescent="0.25">
      <c r="B559" s="107"/>
      <c r="F559" s="107"/>
      <c r="G559" s="74"/>
      <c r="K559" s="107"/>
      <c r="L559" s="60"/>
      <c r="M559" s="60"/>
      <c r="N559" s="60"/>
    </row>
    <row r="560" spans="2:14" s="46" customFormat="1" x14ac:dyDescent="0.25">
      <c r="B560" s="107"/>
      <c r="F560" s="107"/>
      <c r="G560" s="74"/>
      <c r="K560" s="107"/>
      <c r="L560" s="60"/>
      <c r="M560" s="60"/>
      <c r="N560" s="60"/>
    </row>
    <row r="561" spans="2:14" s="46" customFormat="1" x14ac:dyDescent="0.25">
      <c r="B561" s="59"/>
      <c r="C561" s="48"/>
      <c r="D561" s="45"/>
      <c r="E561" s="56"/>
      <c r="F561" s="74"/>
      <c r="G561" s="59"/>
      <c r="H561" s="56"/>
      <c r="K561" s="107"/>
      <c r="L561" s="60"/>
      <c r="M561" s="60"/>
      <c r="N561" s="60"/>
    </row>
    <row r="562" spans="2:14" s="46" customFormat="1" x14ac:dyDescent="0.25">
      <c r="B562" s="107"/>
      <c r="D562" s="45"/>
      <c r="E562" s="45"/>
      <c r="F562" s="134"/>
      <c r="G562" s="74"/>
      <c r="H562" s="45"/>
      <c r="K562" s="107"/>
      <c r="L562" s="60"/>
      <c r="M562" s="60"/>
      <c r="N562" s="60"/>
    </row>
    <row r="563" spans="2:14" s="46" customFormat="1" x14ac:dyDescent="0.25">
      <c r="B563" s="107"/>
      <c r="D563" s="21"/>
      <c r="E563" s="21"/>
      <c r="F563" s="134"/>
      <c r="G563" s="74"/>
      <c r="H563" s="45"/>
      <c r="K563" s="107"/>
      <c r="L563" s="60"/>
      <c r="M563" s="60"/>
      <c r="N563" s="60"/>
    </row>
    <row r="564" spans="2:14" s="46" customFormat="1" x14ac:dyDescent="0.25">
      <c r="B564" s="107"/>
      <c r="D564" s="45"/>
      <c r="E564" s="45"/>
      <c r="F564" s="134"/>
      <c r="G564" s="74"/>
      <c r="H564" s="45"/>
      <c r="K564" s="107"/>
      <c r="L564" s="60"/>
      <c r="M564" s="60"/>
      <c r="N564" s="60"/>
    </row>
    <row r="565" spans="2:14" s="46" customFormat="1" x14ac:dyDescent="0.25">
      <c r="B565" s="107"/>
      <c r="D565" s="45"/>
      <c r="E565" s="45"/>
      <c r="F565" s="134"/>
      <c r="G565" s="74"/>
      <c r="H565" s="45"/>
      <c r="K565" s="107"/>
      <c r="L565" s="60"/>
      <c r="M565" s="60"/>
      <c r="N565" s="60"/>
    </row>
    <row r="566" spans="2:14" s="46" customFormat="1" x14ac:dyDescent="0.25">
      <c r="B566" s="107"/>
      <c r="D566" s="19"/>
      <c r="E566" s="19"/>
      <c r="F566" s="134"/>
      <c r="G566" s="74"/>
      <c r="H566" s="45"/>
      <c r="K566" s="107"/>
      <c r="L566" s="60"/>
      <c r="M566" s="60"/>
      <c r="N566" s="60"/>
    </row>
    <row r="567" spans="2:14" s="46" customFormat="1" x14ac:dyDescent="0.25">
      <c r="B567" s="107"/>
      <c r="D567" s="45"/>
      <c r="E567" s="45"/>
      <c r="F567" s="134"/>
      <c r="G567" s="74"/>
      <c r="H567" s="45"/>
      <c r="K567" s="107"/>
      <c r="L567" s="60"/>
      <c r="M567" s="60"/>
      <c r="N567" s="60"/>
    </row>
    <row r="568" spans="2:14" s="46" customFormat="1" x14ac:dyDescent="0.25">
      <c r="B568" s="107"/>
      <c r="D568" s="45"/>
      <c r="E568" s="45"/>
      <c r="F568" s="134"/>
      <c r="G568" s="74"/>
      <c r="H568" s="45"/>
      <c r="K568" s="107"/>
      <c r="L568" s="60"/>
      <c r="M568" s="60"/>
      <c r="N568" s="60"/>
    </row>
    <row r="569" spans="2:14" s="46" customFormat="1" x14ac:dyDescent="0.25">
      <c r="B569" s="107"/>
      <c r="D569" s="19"/>
      <c r="E569" s="19"/>
      <c r="F569" s="134"/>
      <c r="G569" s="74"/>
      <c r="H569" s="45"/>
      <c r="K569" s="107"/>
      <c r="L569" s="60"/>
      <c r="M569" s="60"/>
      <c r="N569" s="60"/>
    </row>
    <row r="570" spans="2:14" s="46" customFormat="1" x14ac:dyDescent="0.25">
      <c r="B570" s="107"/>
      <c r="D570" s="45"/>
      <c r="E570" s="45"/>
      <c r="F570" s="134"/>
      <c r="G570" s="74"/>
      <c r="H570" s="45"/>
      <c r="K570" s="107"/>
      <c r="L570" s="273"/>
      <c r="M570" s="60"/>
      <c r="N570" s="60"/>
    </row>
    <row r="571" spans="2:14" s="46" customFormat="1" x14ac:dyDescent="0.25">
      <c r="B571" s="107"/>
      <c r="D571" s="45"/>
      <c r="F571" s="107"/>
      <c r="G571" s="74"/>
      <c r="K571" s="107"/>
      <c r="L571" s="319"/>
      <c r="M571" s="60"/>
      <c r="N571" s="60"/>
    </row>
    <row r="572" spans="2:14" s="46" customFormat="1" x14ac:dyDescent="0.25">
      <c r="B572" s="107"/>
      <c r="D572" s="19"/>
      <c r="E572" s="19"/>
      <c r="F572" s="107"/>
      <c r="G572" s="74"/>
      <c r="K572" s="107"/>
      <c r="L572" s="319"/>
      <c r="M572" s="60"/>
      <c r="N572" s="60"/>
    </row>
    <row r="573" spans="2:14" s="46" customFormat="1" x14ac:dyDescent="0.25">
      <c r="B573" s="107"/>
      <c r="D573" s="45"/>
      <c r="F573" s="107"/>
      <c r="G573" s="74"/>
      <c r="K573" s="107"/>
      <c r="L573" s="273"/>
      <c r="M573" s="60"/>
      <c r="N573" s="60"/>
    </row>
    <row r="574" spans="2:14" s="46" customFormat="1" x14ac:dyDescent="0.25">
      <c r="B574" s="59"/>
      <c r="C574" s="48"/>
      <c r="D574" s="45"/>
      <c r="E574" s="56"/>
      <c r="F574" s="59"/>
      <c r="G574" s="74"/>
      <c r="H574" s="56"/>
      <c r="K574" s="107"/>
      <c r="L574" s="319"/>
      <c r="M574" s="60"/>
      <c r="N574" s="60"/>
    </row>
    <row r="575" spans="2:14" s="46" customFormat="1" x14ac:dyDescent="0.25">
      <c r="B575" s="59"/>
      <c r="C575" s="48"/>
      <c r="D575" s="45"/>
      <c r="E575" s="56"/>
      <c r="F575" s="74"/>
      <c r="G575" s="59"/>
      <c r="H575" s="56"/>
      <c r="K575" s="107"/>
      <c r="L575" s="319"/>
      <c r="M575" s="60"/>
      <c r="N575" s="60"/>
    </row>
    <row r="576" spans="2:14" s="46" customFormat="1" x14ac:dyDescent="0.25">
      <c r="B576" s="59"/>
      <c r="C576" s="56"/>
      <c r="D576" s="45"/>
      <c r="E576" s="45"/>
      <c r="F576" s="134"/>
      <c r="G576" s="74"/>
      <c r="H576" s="45"/>
      <c r="K576" s="107"/>
      <c r="L576" s="319"/>
      <c r="M576" s="60"/>
      <c r="N576" s="60"/>
    </row>
    <row r="577" spans="2:14" s="46" customFormat="1" x14ac:dyDescent="0.25">
      <c r="B577" s="59"/>
      <c r="C577" s="56"/>
      <c r="D577" s="21"/>
      <c r="E577" s="21"/>
      <c r="F577" s="134"/>
      <c r="G577" s="74"/>
      <c r="H577" s="45"/>
      <c r="K577" s="107"/>
      <c r="L577" s="319"/>
      <c r="M577" s="60"/>
      <c r="N577" s="60"/>
    </row>
    <row r="578" spans="2:14" s="46" customFormat="1" x14ac:dyDescent="0.25">
      <c r="B578" s="59"/>
      <c r="C578" s="56"/>
      <c r="D578" s="45"/>
      <c r="E578" s="45"/>
      <c r="F578" s="134"/>
      <c r="G578" s="74"/>
      <c r="H578" s="45"/>
      <c r="K578" s="107"/>
      <c r="L578" s="319"/>
      <c r="M578" s="60"/>
      <c r="N578" s="60"/>
    </row>
    <row r="579" spans="2:14" s="46" customFormat="1" x14ac:dyDescent="0.25">
      <c r="B579" s="59"/>
      <c r="C579" s="56"/>
      <c r="D579" s="45"/>
      <c r="E579" s="45"/>
      <c r="F579" s="134"/>
      <c r="G579" s="74"/>
      <c r="H579" s="45"/>
      <c r="K579" s="107"/>
      <c r="L579" s="319"/>
      <c r="M579" s="60"/>
      <c r="N579" s="60"/>
    </row>
    <row r="580" spans="2:14" s="46" customFormat="1" x14ac:dyDescent="0.25">
      <c r="B580" s="59"/>
      <c r="C580" s="56"/>
      <c r="D580" s="19"/>
      <c r="E580" s="19"/>
      <c r="F580" s="134"/>
      <c r="G580" s="74"/>
      <c r="H580" s="45"/>
      <c r="K580" s="107"/>
      <c r="L580" s="319"/>
      <c r="M580" s="60"/>
      <c r="N580" s="60"/>
    </row>
    <row r="581" spans="2:14" s="46" customFormat="1" x14ac:dyDescent="0.25">
      <c r="B581" s="59"/>
      <c r="C581" s="56"/>
      <c r="D581" s="45"/>
      <c r="E581" s="45"/>
      <c r="F581" s="134"/>
      <c r="G581" s="74"/>
      <c r="H581" s="45"/>
      <c r="K581" s="107"/>
      <c r="L581" s="273"/>
      <c r="M581" s="60"/>
      <c r="N581" s="60"/>
    </row>
    <row r="582" spans="2:14" s="46" customFormat="1" x14ac:dyDescent="0.25">
      <c r="B582" s="59"/>
      <c r="C582" s="56"/>
      <c r="D582" s="45"/>
      <c r="E582" s="45"/>
      <c r="F582" s="134"/>
      <c r="G582" s="74"/>
      <c r="H582" s="45"/>
      <c r="K582" s="107"/>
      <c r="L582" s="319"/>
      <c r="M582" s="60"/>
      <c r="N582" s="60"/>
    </row>
    <row r="583" spans="2:14" s="46" customFormat="1" x14ac:dyDescent="0.25">
      <c r="B583" s="59"/>
      <c r="C583" s="56"/>
      <c r="D583" s="21"/>
      <c r="E583" s="21"/>
      <c r="F583" s="134"/>
      <c r="G583" s="74"/>
      <c r="H583" s="45"/>
      <c r="K583" s="107"/>
      <c r="L583" s="319"/>
      <c r="M583" s="60"/>
      <c r="N583" s="60"/>
    </row>
    <row r="584" spans="2:14" s="46" customFormat="1" x14ac:dyDescent="0.25">
      <c r="B584" s="59"/>
      <c r="C584" s="56"/>
      <c r="D584" s="45"/>
      <c r="E584" s="45"/>
      <c r="F584" s="134"/>
      <c r="G584" s="74"/>
      <c r="H584" s="45"/>
      <c r="K584" s="107"/>
      <c r="L584" s="60"/>
      <c r="M584" s="60"/>
      <c r="N584" s="60"/>
    </row>
    <row r="585" spans="2:14" s="46" customFormat="1" x14ac:dyDescent="0.25">
      <c r="B585" s="59"/>
      <c r="C585" s="56"/>
      <c r="D585" s="45"/>
      <c r="E585" s="45"/>
      <c r="F585" s="134"/>
      <c r="G585" s="74"/>
      <c r="H585" s="45"/>
      <c r="K585" s="107"/>
      <c r="L585" s="60"/>
      <c r="M585" s="60"/>
      <c r="N585" s="60"/>
    </row>
    <row r="586" spans="2:14" s="46" customFormat="1" x14ac:dyDescent="0.25">
      <c r="B586" s="59"/>
      <c r="C586" s="56"/>
      <c r="D586" s="19"/>
      <c r="E586" s="19"/>
      <c r="F586" s="134"/>
      <c r="G586" s="74"/>
      <c r="H586" s="45"/>
      <c r="K586" s="107"/>
      <c r="L586" s="60"/>
      <c r="M586" s="60"/>
      <c r="N586" s="60"/>
    </row>
    <row r="587" spans="2:14" s="46" customFormat="1" x14ac:dyDescent="0.25">
      <c r="B587" s="59"/>
      <c r="C587" s="56"/>
      <c r="D587" s="45"/>
      <c r="E587" s="45"/>
      <c r="F587" s="134"/>
      <c r="G587" s="74"/>
      <c r="H587" s="45"/>
      <c r="K587" s="107"/>
      <c r="L587" s="60"/>
      <c r="M587" s="60"/>
      <c r="N587" s="60"/>
    </row>
    <row r="588" spans="2:14" s="46" customFormat="1" x14ac:dyDescent="0.25">
      <c r="B588" s="59"/>
      <c r="C588" s="56"/>
      <c r="D588" s="45"/>
      <c r="E588" s="45"/>
      <c r="F588" s="134"/>
      <c r="G588" s="74"/>
      <c r="H588" s="45"/>
      <c r="K588" s="107"/>
      <c r="L588" s="60"/>
      <c r="M588" s="60"/>
      <c r="N588" s="60"/>
    </row>
    <row r="589" spans="2:14" s="46" customFormat="1" x14ac:dyDescent="0.25">
      <c r="B589" s="59"/>
      <c r="C589" s="48"/>
      <c r="D589" s="45"/>
      <c r="E589" s="56"/>
      <c r="F589" s="74"/>
      <c r="G589" s="59"/>
      <c r="H589" s="56"/>
      <c r="K589" s="107"/>
      <c r="L589" s="60"/>
      <c r="M589" s="60"/>
      <c r="N589" s="60"/>
    </row>
    <row r="590" spans="2:14" s="46" customFormat="1" x14ac:dyDescent="0.25">
      <c r="B590" s="107"/>
      <c r="C590" s="56"/>
      <c r="D590" s="45"/>
      <c r="E590" s="45"/>
      <c r="F590" s="134"/>
      <c r="G590" s="74"/>
      <c r="H590" s="45"/>
      <c r="K590" s="107"/>
      <c r="L590" s="60"/>
      <c r="M590" s="60"/>
      <c r="N590" s="60"/>
    </row>
    <row r="591" spans="2:14" s="46" customFormat="1" x14ac:dyDescent="0.25">
      <c r="B591" s="107"/>
      <c r="C591" s="56"/>
      <c r="D591" s="19"/>
      <c r="E591" s="19"/>
      <c r="F591" s="134"/>
      <c r="G591" s="74"/>
      <c r="H591" s="45"/>
      <c r="K591" s="107"/>
      <c r="L591" s="60"/>
      <c r="M591" s="60"/>
      <c r="N591" s="60"/>
    </row>
    <row r="592" spans="2:14" s="46" customFormat="1" x14ac:dyDescent="0.25">
      <c r="B592" s="107"/>
      <c r="C592" s="56"/>
      <c r="D592" s="19"/>
      <c r="E592" s="19"/>
      <c r="F592" s="134"/>
      <c r="G592" s="74"/>
      <c r="H592" s="45"/>
      <c r="K592" s="107"/>
      <c r="L592" s="60"/>
      <c r="M592" s="60"/>
      <c r="N592" s="60"/>
    </row>
    <row r="593" spans="2:14" s="46" customFormat="1" x14ac:dyDescent="0.25">
      <c r="B593" s="107"/>
      <c r="C593" s="56"/>
      <c r="D593" s="19"/>
      <c r="E593" s="19"/>
      <c r="F593" s="134"/>
      <c r="G593" s="74"/>
      <c r="H593" s="45"/>
      <c r="K593" s="107"/>
      <c r="L593" s="60"/>
      <c r="M593" s="60"/>
      <c r="N593" s="60"/>
    </row>
    <row r="594" spans="2:14" s="46" customFormat="1" x14ac:dyDescent="0.25">
      <c r="B594" s="107"/>
      <c r="C594" s="56"/>
      <c r="D594" s="85"/>
      <c r="F594" s="107"/>
      <c r="G594" s="74"/>
      <c r="H594" s="45"/>
      <c r="K594" s="107"/>
      <c r="L594" s="60"/>
      <c r="M594" s="60"/>
      <c r="N594" s="60"/>
    </row>
    <row r="595" spans="2:14" s="46" customFormat="1" x14ac:dyDescent="0.25">
      <c r="B595" s="107"/>
      <c r="C595" s="56"/>
      <c r="D595" s="21"/>
      <c r="F595" s="107"/>
      <c r="G595" s="74"/>
      <c r="H595" s="45"/>
      <c r="K595" s="107"/>
      <c r="L595" s="60"/>
      <c r="M595" s="60"/>
      <c r="N595" s="60"/>
    </row>
    <row r="596" spans="2:14" s="46" customFormat="1" x14ac:dyDescent="0.25">
      <c r="B596" s="107"/>
      <c r="C596" s="56"/>
      <c r="D596" s="21"/>
      <c r="F596" s="107"/>
      <c r="G596" s="74"/>
      <c r="H596" s="45"/>
      <c r="K596" s="107"/>
      <c r="L596" s="60"/>
      <c r="M596" s="60"/>
      <c r="N596" s="60"/>
    </row>
    <row r="597" spans="2:14" s="46" customFormat="1" x14ac:dyDescent="0.25">
      <c r="B597" s="107"/>
      <c r="C597" s="56"/>
      <c r="D597" s="21"/>
      <c r="F597" s="107"/>
      <c r="G597" s="74"/>
      <c r="H597" s="45"/>
      <c r="K597" s="107"/>
      <c r="L597" s="60"/>
      <c r="M597" s="60"/>
      <c r="N597" s="60"/>
    </row>
    <row r="598" spans="2:14" s="46" customFormat="1" x14ac:dyDescent="0.25">
      <c r="B598" s="59"/>
      <c r="C598" s="56"/>
      <c r="D598" s="45"/>
      <c r="E598" s="45"/>
      <c r="F598" s="134"/>
      <c r="G598" s="74"/>
      <c r="H598" s="45"/>
      <c r="K598" s="107"/>
      <c r="L598" s="60"/>
      <c r="M598" s="60"/>
      <c r="N598" s="60"/>
    </row>
    <row r="599" spans="2:14" s="46" customFormat="1" x14ac:dyDescent="0.25">
      <c r="B599" s="59"/>
      <c r="C599" s="56"/>
      <c r="D599" s="21"/>
      <c r="E599" s="21"/>
      <c r="F599" s="134"/>
      <c r="G599" s="74"/>
      <c r="H599" s="45"/>
      <c r="K599" s="107"/>
      <c r="L599" s="60"/>
      <c r="M599" s="60"/>
      <c r="N599" s="60"/>
    </row>
    <row r="600" spans="2:14" s="46" customFormat="1" x14ac:dyDescent="0.25">
      <c r="B600" s="59"/>
      <c r="C600" s="56"/>
      <c r="D600" s="45"/>
      <c r="E600" s="45"/>
      <c r="F600" s="134"/>
      <c r="G600" s="74"/>
      <c r="H600" s="45"/>
      <c r="K600" s="107"/>
      <c r="L600" s="60"/>
      <c r="M600" s="60"/>
      <c r="N600" s="60"/>
    </row>
    <row r="601" spans="2:14" s="46" customFormat="1" x14ac:dyDescent="0.25">
      <c r="B601" s="59"/>
      <c r="C601" s="56"/>
      <c r="D601" s="45"/>
      <c r="E601" s="45"/>
      <c r="F601" s="134"/>
      <c r="G601" s="74"/>
      <c r="H601" s="45"/>
      <c r="K601" s="107"/>
      <c r="L601" s="60"/>
      <c r="M601" s="60"/>
      <c r="N601" s="60"/>
    </row>
    <row r="602" spans="2:14" s="27" customFormat="1" x14ac:dyDescent="0.25">
      <c r="B602" s="59"/>
      <c r="D602" s="45"/>
      <c r="F602" s="134"/>
      <c r="G602" s="74"/>
      <c r="K602" s="112"/>
      <c r="L602" s="60"/>
      <c r="M602" s="60"/>
      <c r="N602" s="60"/>
    </row>
    <row r="603" spans="2:14" s="27" customFormat="1" x14ac:dyDescent="0.25">
      <c r="B603" s="59"/>
      <c r="D603" s="19"/>
      <c r="E603" s="19"/>
      <c r="F603" s="134"/>
      <c r="G603" s="74"/>
      <c r="K603" s="112"/>
      <c r="L603" s="60"/>
      <c r="M603" s="60"/>
      <c r="N603" s="60"/>
    </row>
    <row r="604" spans="2:14" s="27" customFormat="1" x14ac:dyDescent="0.25">
      <c r="B604" s="59"/>
      <c r="D604" s="45"/>
      <c r="F604" s="134"/>
      <c r="G604" s="74"/>
      <c r="K604" s="112"/>
      <c r="L604" s="60"/>
      <c r="M604" s="60"/>
      <c r="N604" s="60"/>
    </row>
    <row r="605" spans="2:14" s="27" customFormat="1" x14ac:dyDescent="0.25">
      <c r="B605" s="59"/>
      <c r="D605" s="45"/>
      <c r="F605" s="134"/>
      <c r="G605" s="74"/>
      <c r="K605" s="112"/>
      <c r="L605" s="60"/>
      <c r="M605" s="60"/>
      <c r="N605" s="60"/>
    </row>
    <row r="606" spans="2:14" s="27" customFormat="1" x14ac:dyDescent="0.25">
      <c r="B606" s="59"/>
      <c r="D606" s="19"/>
      <c r="E606" s="19"/>
      <c r="F606" s="134"/>
      <c r="G606" s="74"/>
      <c r="K606" s="112"/>
      <c r="L606" s="60"/>
      <c r="M606" s="60"/>
      <c r="N606" s="60"/>
    </row>
    <row r="607" spans="2:14" s="27" customFormat="1" x14ac:dyDescent="0.25">
      <c r="B607" s="59"/>
      <c r="D607" s="45"/>
      <c r="F607" s="134"/>
      <c r="G607" s="74"/>
      <c r="K607" s="112"/>
      <c r="L607" s="60"/>
      <c r="M607" s="60"/>
      <c r="N607" s="60"/>
    </row>
    <row r="608" spans="2:14" s="27" customFormat="1" x14ac:dyDescent="0.25">
      <c r="B608" s="59"/>
      <c r="D608" s="45"/>
      <c r="F608" s="134"/>
      <c r="G608" s="74"/>
      <c r="K608" s="112"/>
      <c r="L608" s="60"/>
      <c r="M608" s="60"/>
      <c r="N608" s="60"/>
    </row>
    <row r="609" spans="2:14" s="27" customFormat="1" x14ac:dyDescent="0.25">
      <c r="B609" s="59"/>
      <c r="D609" s="45"/>
      <c r="F609" s="134"/>
      <c r="G609" s="74"/>
      <c r="K609" s="112"/>
      <c r="L609" s="60"/>
      <c r="M609" s="60"/>
      <c r="N609" s="60"/>
    </row>
    <row r="610" spans="2:14" s="93" customFormat="1" x14ac:dyDescent="0.25">
      <c r="B610" s="108"/>
      <c r="C610" s="46"/>
      <c r="F610" s="107"/>
      <c r="G610" s="74"/>
      <c r="K610" s="108"/>
      <c r="L610" s="60"/>
      <c r="M610" s="60"/>
      <c r="N610" s="60"/>
    </row>
    <row r="611" spans="2:14" s="27" customFormat="1" x14ac:dyDescent="0.25">
      <c r="B611" s="39"/>
      <c r="C611" s="48"/>
      <c r="D611" s="40"/>
      <c r="E611" s="34"/>
      <c r="F611" s="97"/>
      <c r="G611" s="80"/>
      <c r="H611" s="34"/>
      <c r="K611" s="112"/>
      <c r="L611" s="60"/>
      <c r="M611" s="60"/>
      <c r="N611" s="60"/>
    </row>
    <row r="612" spans="2:14" s="27" customFormat="1" x14ac:dyDescent="0.25">
      <c r="B612" s="31"/>
      <c r="C612" s="48"/>
      <c r="D612" s="54"/>
      <c r="E612" s="32"/>
      <c r="F612" s="59"/>
      <c r="G612" s="74"/>
      <c r="H612" s="32"/>
      <c r="K612" s="112"/>
      <c r="L612" s="60"/>
      <c r="M612" s="60"/>
      <c r="N612" s="60"/>
    </row>
    <row r="613" spans="2:14" s="27" customFormat="1" x14ac:dyDescent="0.25">
      <c r="B613" s="31"/>
      <c r="C613" s="48"/>
      <c r="D613" s="54"/>
      <c r="E613" s="32"/>
      <c r="F613" s="59"/>
      <c r="G613" s="74"/>
      <c r="H613" s="32"/>
      <c r="K613" s="112"/>
      <c r="L613" s="60"/>
      <c r="M613" s="60"/>
      <c r="N613" s="60"/>
    </row>
    <row r="614" spans="2:14" s="27" customFormat="1" x14ac:dyDescent="0.25">
      <c r="B614" s="31"/>
      <c r="C614" s="48"/>
      <c r="D614" s="54"/>
      <c r="E614" s="32"/>
      <c r="F614" s="59"/>
      <c r="G614" s="74"/>
      <c r="H614" s="32"/>
      <c r="K614" s="112"/>
      <c r="L614" s="60"/>
      <c r="M614" s="60"/>
      <c r="N614" s="60"/>
    </row>
    <row r="615" spans="2:14" s="27" customFormat="1" x14ac:dyDescent="0.25">
      <c r="B615" s="31"/>
      <c r="C615" s="48"/>
      <c r="D615" s="54"/>
      <c r="E615" s="32"/>
      <c r="F615" s="59"/>
      <c r="G615" s="74"/>
      <c r="H615" s="32"/>
      <c r="K615" s="112"/>
      <c r="L615" s="60"/>
      <c r="M615" s="60"/>
      <c r="N615" s="60"/>
    </row>
    <row r="616" spans="2:14" s="27" customFormat="1" x14ac:dyDescent="0.25">
      <c r="B616" s="31"/>
      <c r="C616" s="48"/>
      <c r="D616" s="54"/>
      <c r="E616" s="32"/>
      <c r="F616" s="59"/>
      <c r="G616" s="74"/>
      <c r="H616" s="32"/>
      <c r="K616" s="112"/>
      <c r="L616" s="60"/>
      <c r="M616" s="60"/>
      <c r="N616" s="60"/>
    </row>
    <row r="617" spans="2:14" s="27" customFormat="1" x14ac:dyDescent="0.25">
      <c r="B617" s="31"/>
      <c r="C617" s="48"/>
      <c r="D617" s="54"/>
      <c r="E617" s="32"/>
      <c r="F617" s="59"/>
      <c r="G617" s="74"/>
      <c r="H617" s="32"/>
      <c r="K617" s="112"/>
      <c r="L617" s="60"/>
      <c r="M617" s="60"/>
      <c r="N617" s="60"/>
    </row>
    <row r="618" spans="2:14" s="27" customFormat="1" x14ac:dyDescent="0.25">
      <c r="B618" s="31"/>
      <c r="C618" s="48"/>
      <c r="D618" s="54"/>
      <c r="E618" s="32"/>
      <c r="F618" s="59"/>
      <c r="G618" s="74"/>
      <c r="H618" s="32"/>
      <c r="K618" s="112"/>
      <c r="L618" s="60"/>
      <c r="M618" s="60"/>
      <c r="N618" s="60"/>
    </row>
    <row r="619" spans="2:14" s="27" customFormat="1" x14ac:dyDescent="0.25">
      <c r="B619" s="31"/>
      <c r="C619" s="48"/>
      <c r="D619" s="54"/>
      <c r="E619" s="32"/>
      <c r="F619" s="59"/>
      <c r="G619" s="74"/>
      <c r="H619" s="32"/>
      <c r="K619" s="112"/>
      <c r="L619" s="60"/>
      <c r="M619" s="60"/>
      <c r="N619" s="60"/>
    </row>
    <row r="620" spans="2:14" s="27" customFormat="1" x14ac:dyDescent="0.25">
      <c r="B620" s="31"/>
      <c r="C620" s="48"/>
      <c r="D620" s="54"/>
      <c r="E620" s="32"/>
      <c r="F620" s="59"/>
      <c r="G620" s="74"/>
      <c r="H620" s="32"/>
      <c r="K620" s="112"/>
      <c r="L620" s="60"/>
      <c r="M620" s="60"/>
      <c r="N620" s="60"/>
    </row>
    <row r="621" spans="2:14" s="27" customFormat="1" x14ac:dyDescent="0.25">
      <c r="B621" s="31"/>
      <c r="C621" s="48"/>
      <c r="D621" s="54"/>
      <c r="E621" s="32"/>
      <c r="F621" s="59"/>
      <c r="G621" s="74"/>
      <c r="H621" s="32"/>
      <c r="K621" s="112"/>
      <c r="L621" s="60"/>
      <c r="M621" s="60"/>
      <c r="N621" s="60"/>
    </row>
    <row r="622" spans="2:14" s="27" customFormat="1" x14ac:dyDescent="0.25">
      <c r="C622" s="46"/>
      <c r="F622" s="107"/>
      <c r="G622" s="74"/>
      <c r="K622" s="112"/>
      <c r="L622" s="60"/>
      <c r="M622" s="60"/>
      <c r="N622" s="60"/>
    </row>
    <row r="623" spans="2:14" s="93" customFormat="1" x14ac:dyDescent="0.25">
      <c r="C623" s="46"/>
      <c r="F623" s="107"/>
      <c r="G623" s="74"/>
      <c r="K623" s="108"/>
      <c r="L623" s="60"/>
      <c r="M623" s="60"/>
      <c r="N623" s="60"/>
    </row>
    <row r="624" spans="2:14" s="93" customFormat="1" x14ac:dyDescent="0.25">
      <c r="C624" s="46"/>
      <c r="F624" s="107"/>
      <c r="G624" s="74"/>
      <c r="K624" s="108"/>
      <c r="L624" s="60"/>
      <c r="M624" s="60"/>
      <c r="N624" s="60"/>
    </row>
    <row r="625" spans="2:14" s="93" customFormat="1" x14ac:dyDescent="0.25">
      <c r="C625" s="46"/>
      <c r="F625" s="107"/>
      <c r="G625" s="74"/>
      <c r="K625" s="108"/>
      <c r="L625" s="60"/>
      <c r="M625" s="60"/>
      <c r="N625" s="60"/>
    </row>
    <row r="626" spans="2:14" s="14" customFormat="1" x14ac:dyDescent="0.25">
      <c r="B626" s="28"/>
      <c r="C626" s="38"/>
      <c r="D626" s="29"/>
      <c r="E626" s="17"/>
      <c r="F626" s="261"/>
      <c r="G626" s="265"/>
      <c r="H626" s="17"/>
      <c r="K626" s="106"/>
      <c r="L626" s="125"/>
      <c r="M626" s="125"/>
      <c r="N626" s="125"/>
    </row>
    <row r="627" spans="2:14" s="14" customFormat="1" x14ac:dyDescent="0.25">
      <c r="B627" s="58"/>
      <c r="C627" s="37"/>
      <c r="D627" s="57"/>
      <c r="E627" s="24"/>
      <c r="F627" s="262"/>
      <c r="G627" s="266"/>
      <c r="H627" s="24"/>
      <c r="K627" s="106"/>
      <c r="L627" s="125"/>
      <c r="M627" s="125"/>
      <c r="N627" s="125"/>
    </row>
    <row r="628" spans="2:14" s="14" customFormat="1" x14ac:dyDescent="0.25">
      <c r="B628" s="13"/>
      <c r="C628" s="42"/>
      <c r="D628" s="12"/>
      <c r="E628" s="12"/>
      <c r="F628" s="260"/>
      <c r="G628" s="267"/>
      <c r="H628" s="12"/>
      <c r="K628" s="106"/>
      <c r="L628" s="125"/>
      <c r="M628" s="125"/>
      <c r="N628" s="125"/>
    </row>
    <row r="629" spans="2:14" s="14" customFormat="1" x14ac:dyDescent="0.25">
      <c r="B629" s="30"/>
      <c r="C629" s="16"/>
      <c r="D629" s="30"/>
      <c r="E629" s="30"/>
      <c r="F629" s="263"/>
      <c r="G629" s="267"/>
      <c r="H629" s="30"/>
      <c r="K629" s="106"/>
      <c r="L629" s="125"/>
      <c r="M629" s="125"/>
      <c r="N629" s="125"/>
    </row>
    <row r="630" spans="2:14" s="14" customFormat="1" x14ac:dyDescent="0.25">
      <c r="C630" s="16"/>
      <c r="F630" s="105"/>
      <c r="G630" s="71"/>
      <c r="K630" s="106"/>
      <c r="L630" s="125"/>
      <c r="M630" s="125"/>
      <c r="N630" s="125"/>
    </row>
    <row r="631" spans="2:14" s="14" customFormat="1" x14ac:dyDescent="0.25">
      <c r="C631" s="16"/>
      <c r="F631" s="105"/>
      <c r="G631" s="71"/>
      <c r="K631" s="106"/>
      <c r="L631" s="125"/>
      <c r="M631" s="125"/>
      <c r="N631" s="125"/>
    </row>
    <row r="632" spans="2:14" s="14" customFormat="1" x14ac:dyDescent="0.25">
      <c r="C632" s="16"/>
      <c r="F632" s="105"/>
      <c r="G632" s="71"/>
      <c r="K632" s="106"/>
      <c r="L632" s="125"/>
      <c r="M632" s="125"/>
      <c r="N632" s="125"/>
    </row>
    <row r="633" spans="2:14" s="14" customFormat="1" x14ac:dyDescent="0.25">
      <c r="C633" s="16"/>
      <c r="F633" s="105"/>
      <c r="G633" s="71"/>
      <c r="K633" s="106"/>
      <c r="L633" s="125"/>
      <c r="M633" s="125"/>
      <c r="N633" s="125"/>
    </row>
    <row r="634" spans="2:14" s="14" customFormat="1" x14ac:dyDescent="0.25">
      <c r="C634" s="16"/>
      <c r="F634" s="105"/>
      <c r="G634" s="71"/>
      <c r="K634" s="106"/>
      <c r="L634" s="125"/>
      <c r="M634" s="125"/>
      <c r="N634" s="125"/>
    </row>
    <row r="635" spans="2:14" s="14" customFormat="1" x14ac:dyDescent="0.25">
      <c r="C635" s="16"/>
      <c r="F635" s="105"/>
      <c r="G635" s="71"/>
      <c r="K635" s="106"/>
      <c r="L635" s="125"/>
      <c r="M635" s="125"/>
      <c r="N635" s="125"/>
    </row>
    <row r="636" spans="2:14" s="14" customFormat="1" x14ac:dyDescent="0.25">
      <c r="C636" s="16"/>
      <c r="F636" s="105"/>
      <c r="G636" s="71"/>
      <c r="K636" s="106"/>
      <c r="L636" s="125"/>
      <c r="M636" s="125"/>
      <c r="N636" s="125"/>
    </row>
    <row r="637" spans="2:14" s="14" customFormat="1" x14ac:dyDescent="0.25">
      <c r="C637" s="16"/>
      <c r="F637" s="105"/>
      <c r="G637" s="71"/>
      <c r="K637" s="106"/>
      <c r="L637" s="125"/>
      <c r="M637" s="125"/>
      <c r="N637" s="125"/>
    </row>
    <row r="638" spans="2:14" s="14" customFormat="1" x14ac:dyDescent="0.25">
      <c r="C638" s="16"/>
      <c r="F638" s="105"/>
      <c r="G638" s="71"/>
      <c r="K638" s="106"/>
      <c r="L638" s="125"/>
      <c r="M638" s="125"/>
      <c r="N638" s="125"/>
    </row>
    <row r="639" spans="2:14" s="14" customFormat="1" x14ac:dyDescent="0.25">
      <c r="C639" s="16"/>
      <c r="F639" s="105"/>
      <c r="G639" s="71"/>
      <c r="K639" s="106"/>
      <c r="L639" s="125"/>
      <c r="M639" s="125"/>
      <c r="N639" s="125"/>
    </row>
    <row r="640" spans="2:14" s="14" customFormat="1" x14ac:dyDescent="0.25">
      <c r="C640" s="16"/>
      <c r="F640" s="105"/>
      <c r="G640" s="71"/>
      <c r="K640" s="106"/>
      <c r="L640" s="125"/>
      <c r="M640" s="125"/>
      <c r="N640" s="125"/>
    </row>
    <row r="641" spans="2:14" s="14" customFormat="1" x14ac:dyDescent="0.25">
      <c r="C641" s="16"/>
      <c r="F641" s="105"/>
      <c r="G641" s="71"/>
      <c r="K641" s="106"/>
      <c r="L641" s="125"/>
      <c r="M641" s="125"/>
      <c r="N641" s="125"/>
    </row>
    <row r="642" spans="2:14" s="14" customFormat="1" x14ac:dyDescent="0.25">
      <c r="C642" s="16"/>
      <c r="F642" s="105"/>
      <c r="G642" s="71"/>
      <c r="K642" s="106"/>
      <c r="L642" s="125"/>
      <c r="M642" s="125"/>
      <c r="N642" s="125"/>
    </row>
    <row r="643" spans="2:14" s="14" customFormat="1" x14ac:dyDescent="0.25">
      <c r="C643" s="16"/>
      <c r="F643" s="105"/>
      <c r="G643" s="71"/>
      <c r="K643" s="106"/>
      <c r="L643" s="125"/>
      <c r="M643" s="125"/>
      <c r="N643" s="125"/>
    </row>
    <row r="644" spans="2:14" s="27" customFormat="1" x14ac:dyDescent="0.25">
      <c r="B644" s="31"/>
      <c r="C644" s="45"/>
      <c r="D644" s="32"/>
      <c r="E644" s="33"/>
      <c r="F644" s="74"/>
      <c r="G644" s="74"/>
      <c r="H644" s="34"/>
      <c r="K644" s="112"/>
      <c r="L644" s="60"/>
      <c r="M644" s="60"/>
      <c r="N644" s="60"/>
    </row>
    <row r="645" spans="2:14" s="18" customFormat="1" x14ac:dyDescent="0.25">
      <c r="C645" s="46"/>
      <c r="D645" s="19"/>
      <c r="F645" s="107"/>
      <c r="G645" s="74"/>
      <c r="K645" s="108"/>
      <c r="L645" s="60"/>
      <c r="M645" s="60"/>
      <c r="N645" s="60"/>
    </row>
    <row r="646" spans="2:14" s="18" customFormat="1" x14ac:dyDescent="0.25">
      <c r="C646" s="46"/>
      <c r="D646" s="19"/>
      <c r="F646" s="107"/>
      <c r="G646" s="74"/>
      <c r="K646" s="108"/>
      <c r="L646" s="60"/>
      <c r="M646" s="60"/>
      <c r="N646" s="60"/>
    </row>
    <row r="647" spans="2:14" s="18" customFormat="1" x14ac:dyDescent="0.25">
      <c r="C647" s="46"/>
      <c r="D647" s="21"/>
      <c r="F647" s="107"/>
      <c r="G647" s="74"/>
      <c r="K647" s="108"/>
      <c r="L647" s="60"/>
      <c r="M647" s="60"/>
      <c r="N647" s="60"/>
    </row>
    <row r="648" spans="2:14" s="18" customFormat="1" x14ac:dyDescent="0.25">
      <c r="C648" s="46"/>
      <c r="D648" s="21"/>
      <c r="F648" s="107"/>
      <c r="G648" s="74"/>
      <c r="K648" s="108"/>
      <c r="L648" s="60"/>
      <c r="M648" s="60"/>
      <c r="N648" s="60"/>
    </row>
    <row r="649" spans="2:14" s="18" customFormat="1" x14ac:dyDescent="0.25">
      <c r="C649" s="46"/>
      <c r="D649" s="22"/>
      <c r="F649" s="107"/>
      <c r="G649" s="74"/>
      <c r="K649" s="108"/>
      <c r="L649" s="60"/>
      <c r="M649" s="60"/>
      <c r="N649" s="60"/>
    </row>
    <row r="650" spans="2:14" s="18" customFormat="1" x14ac:dyDescent="0.25">
      <c r="C650" s="46"/>
      <c r="D650" s="23"/>
      <c r="F650" s="107"/>
      <c r="G650" s="74"/>
      <c r="K650" s="108"/>
      <c r="L650" s="60"/>
      <c r="M650" s="60"/>
      <c r="N650" s="60"/>
    </row>
    <row r="651" spans="2:14" s="18" customFormat="1" x14ac:dyDescent="0.25">
      <c r="C651" s="46"/>
      <c r="D651" s="23"/>
      <c r="F651" s="107"/>
      <c r="G651" s="74"/>
      <c r="K651" s="108"/>
      <c r="L651" s="60"/>
      <c r="M651" s="60"/>
      <c r="N651" s="60"/>
    </row>
    <row r="652" spans="2:14" s="18" customFormat="1" x14ac:dyDescent="0.25">
      <c r="C652" s="46"/>
      <c r="D652" s="23"/>
      <c r="F652" s="107"/>
      <c r="G652" s="74"/>
      <c r="K652" s="108"/>
      <c r="L652" s="60"/>
      <c r="M652" s="60"/>
      <c r="N652" s="60"/>
    </row>
    <row r="653" spans="2:14" s="18" customFormat="1" x14ac:dyDescent="0.25">
      <c r="C653" s="46"/>
      <c r="D653" s="23"/>
      <c r="F653" s="107"/>
      <c r="G653" s="74"/>
      <c r="K653" s="108"/>
      <c r="L653" s="60"/>
      <c r="M653" s="60"/>
      <c r="N653" s="60"/>
    </row>
    <row r="654" spans="2:14" s="18" customFormat="1" x14ac:dyDescent="0.25">
      <c r="C654" s="46"/>
      <c r="D654" s="23"/>
      <c r="F654" s="107"/>
      <c r="G654" s="74"/>
      <c r="K654" s="108"/>
      <c r="L654" s="60"/>
      <c r="M654" s="60"/>
      <c r="N654" s="60"/>
    </row>
  </sheetData>
  <sheetProtection algorithmName="SHA-512" hashValue="qNN7soE4sIiPbNbmQOjr6EBWvi8FlGpvwI8GXVuADserwyjSPIWeQ7o+ZjMqR4pldt+R6HVGDrMFoQ3uxahHhg==" saltValue="1aaclkso8dPZsNNAxVW1rw==" spinCount="100000" sheet="1" objects="1" scenarios="1"/>
  <pageMargins left="0.98425196850393704" right="0.39370078740157483" top="0.39370078740157483" bottom="0.39370078740157483" header="0" footer="0"/>
  <pageSetup paperSize="9" scale="57" fitToHeight="0" orientation="portrait" r:id="rId1"/>
  <rowBreaks count="17" manualBreakCount="17">
    <brk id="31" min="1" max="10" man="1"/>
    <brk id="49" min="1" max="10" man="1"/>
    <brk id="67" min="1" max="10" man="1"/>
    <brk id="85" min="1" max="10" man="1"/>
    <brk id="152" min="1" max="10" man="1"/>
    <brk id="169" min="1" max="10" man="1"/>
    <brk id="203" min="1" max="10" man="1"/>
    <brk id="250" min="1" max="10" man="1"/>
    <brk id="265" min="1" max="10" man="1"/>
    <brk id="321" min="1" max="10" man="1"/>
    <brk id="360" min="1" max="10" man="1"/>
    <brk id="376" min="1" max="10" man="1"/>
    <brk id="390" min="1" max="10" man="1"/>
    <brk id="404" min="1" max="10" man="1"/>
    <brk id="443" min="1" max="10" man="1"/>
    <brk id="451" min="1" max="10" man="1"/>
    <brk id="541" min="1" max="8" man="1"/>
  </rowBreaks>
  <colBreaks count="1" manualBreakCount="1">
    <brk id="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A3B35-8F93-431C-9824-C1F42E67834D}">
  <sheetPr>
    <tabColor theme="7" tint="0.39997558519241921"/>
    <pageSetUpPr fitToPage="1"/>
  </sheetPr>
  <dimension ref="B1:O370"/>
  <sheetViews>
    <sheetView tabSelected="1" topLeftCell="A70" zoomScale="115" zoomScaleNormal="115" zoomScaleSheetLayoutView="115" workbookViewId="0">
      <selection activeCell="J78" sqref="J78"/>
    </sheetView>
  </sheetViews>
  <sheetFormatPr defaultColWidth="8.7109375" defaultRowHeight="15" x14ac:dyDescent="0.25"/>
  <cols>
    <col min="1" max="1" width="8.7109375" style="8"/>
    <col min="2" max="2" width="10.7109375" style="8" customWidth="1"/>
    <col min="3" max="3" width="2.28515625" style="16" customWidth="1"/>
    <col min="4" max="4" width="30.7109375" style="8" customWidth="1"/>
    <col min="5" max="5" width="25.7109375" style="8" customWidth="1"/>
    <col min="6" max="6" width="5.7109375" style="161" customWidth="1"/>
    <col min="7" max="7" width="10.7109375" style="67" customWidth="1"/>
    <col min="8" max="8" width="25.7109375" style="125" customWidth="1"/>
    <col min="9" max="9" width="1.140625" style="8" customWidth="1"/>
    <col min="10" max="10" width="19.140625" style="8" customWidth="1"/>
    <col min="11" max="11" width="22" style="161" bestFit="1" customWidth="1"/>
    <col min="12" max="12" width="10.42578125" style="125" customWidth="1"/>
    <col min="13" max="13" width="17" style="125" customWidth="1"/>
    <col min="14" max="14" width="8.7109375" style="125"/>
    <col min="15" max="16384" width="8.7109375" style="8"/>
  </cols>
  <sheetData>
    <row r="1" spans="2:14" x14ac:dyDescent="0.25">
      <c r="B1" s="1"/>
      <c r="C1" s="42"/>
      <c r="D1" s="2"/>
      <c r="E1" s="1"/>
      <c r="F1" s="170"/>
      <c r="H1" s="162"/>
    </row>
    <row r="2" spans="2:14" x14ac:dyDescent="0.25">
      <c r="B2" s="1"/>
      <c r="C2" s="42"/>
      <c r="D2" s="2"/>
      <c r="E2" s="1"/>
      <c r="F2" s="170"/>
      <c r="H2" s="162"/>
    </row>
    <row r="3" spans="2:14" x14ac:dyDescent="0.25">
      <c r="B3" s="4"/>
      <c r="C3" s="43"/>
      <c r="D3" s="2"/>
      <c r="E3" s="9" t="s">
        <v>0</v>
      </c>
      <c r="F3" s="247"/>
      <c r="H3" s="162"/>
    </row>
    <row r="4" spans="2:14" x14ac:dyDescent="0.25">
      <c r="B4" s="1"/>
      <c r="C4" s="42"/>
      <c r="D4" s="2"/>
      <c r="E4" s="103" t="s">
        <v>7</v>
      </c>
      <c r="F4" s="247"/>
      <c r="H4" s="162"/>
    </row>
    <row r="5" spans="2:14" x14ac:dyDescent="0.25">
      <c r="B5" s="2"/>
      <c r="C5" s="35"/>
      <c r="D5" s="2"/>
      <c r="E5" s="9" t="s">
        <v>1</v>
      </c>
      <c r="F5" s="247"/>
      <c r="H5" s="162"/>
    </row>
    <row r="6" spans="2:14" x14ac:dyDescent="0.25">
      <c r="B6" s="1"/>
      <c r="C6" s="42"/>
      <c r="D6" s="2"/>
      <c r="E6" s="9" t="s">
        <v>2</v>
      </c>
      <c r="F6" s="247"/>
      <c r="H6" s="162"/>
    </row>
    <row r="7" spans="2:14" x14ac:dyDescent="0.25">
      <c r="B7" s="1"/>
      <c r="C7" s="42"/>
      <c r="D7" s="2"/>
      <c r="E7" s="9"/>
      <c r="F7" s="247"/>
      <c r="H7" s="162"/>
    </row>
    <row r="8" spans="2:14" x14ac:dyDescent="0.25">
      <c r="B8" s="10" t="s">
        <v>441</v>
      </c>
      <c r="D8" s="9"/>
      <c r="E8" s="3"/>
      <c r="F8" s="67"/>
      <c r="H8" s="162"/>
    </row>
    <row r="9" spans="2:14" x14ac:dyDescent="0.25">
      <c r="B9" s="43" t="s">
        <v>377</v>
      </c>
      <c r="C9" s="43"/>
      <c r="D9" s="2"/>
      <c r="F9" s="248"/>
      <c r="H9" s="190" t="s">
        <v>128</v>
      </c>
    </row>
    <row r="10" spans="2:14" x14ac:dyDescent="0.25">
      <c r="B10" s="4"/>
      <c r="C10" s="43"/>
      <c r="D10" s="2"/>
      <c r="E10" s="1"/>
      <c r="F10" s="170"/>
      <c r="H10" s="191"/>
    </row>
    <row r="11" spans="2:14" x14ac:dyDescent="0.25">
      <c r="B11" s="4"/>
      <c r="C11" s="43"/>
      <c r="D11" s="2"/>
      <c r="E11" s="1"/>
      <c r="F11" s="170"/>
      <c r="H11" s="243" t="s">
        <v>17</v>
      </c>
      <c r="J11" s="8" t="s">
        <v>433</v>
      </c>
    </row>
    <row r="12" spans="2:14" s="10" customFormat="1" x14ac:dyDescent="0.25">
      <c r="B12" s="6" t="s">
        <v>8</v>
      </c>
      <c r="C12" s="44" t="s">
        <v>4</v>
      </c>
      <c r="D12" s="7" t="s">
        <v>3</v>
      </c>
      <c r="E12" s="7" t="s">
        <v>9</v>
      </c>
      <c r="F12" s="68" t="s">
        <v>12</v>
      </c>
      <c r="G12" s="68" t="s">
        <v>11</v>
      </c>
      <c r="H12" s="6" t="s">
        <v>10</v>
      </c>
      <c r="I12" s="66"/>
      <c r="J12" s="79" t="s">
        <v>391</v>
      </c>
      <c r="K12" s="235" t="s">
        <v>390</v>
      </c>
      <c r="L12" s="125"/>
      <c r="M12" s="125"/>
      <c r="N12" s="125"/>
    </row>
    <row r="13" spans="2:14" s="90" customFormat="1" x14ac:dyDescent="0.25">
      <c r="B13" s="194" t="s">
        <v>209</v>
      </c>
      <c r="C13" s="195"/>
      <c r="D13" s="196"/>
      <c r="E13" s="197"/>
      <c r="F13" s="198"/>
      <c r="G13" s="198"/>
      <c r="H13" s="199"/>
      <c r="I13" s="230"/>
      <c r="J13" s="230"/>
      <c r="K13" s="241"/>
      <c r="L13" s="60"/>
      <c r="M13" s="60"/>
      <c r="N13" s="125"/>
    </row>
    <row r="14" spans="2:14" s="100" customFormat="1" ht="30" x14ac:dyDescent="0.25">
      <c r="B14" s="62" t="s">
        <v>212</v>
      </c>
      <c r="C14" s="125"/>
      <c r="D14" s="41" t="s">
        <v>209</v>
      </c>
      <c r="E14" s="125"/>
      <c r="F14" s="106"/>
      <c r="H14" s="125"/>
      <c r="K14" s="106"/>
      <c r="L14" s="125"/>
      <c r="M14" s="133"/>
      <c r="N14" s="125"/>
    </row>
    <row r="15" spans="2:14" s="100" customFormat="1" ht="105" x14ac:dyDescent="0.25">
      <c r="B15" s="105"/>
      <c r="C15" s="125"/>
      <c r="D15" s="127" t="s">
        <v>443</v>
      </c>
      <c r="E15" s="133" t="s">
        <v>172</v>
      </c>
      <c r="F15" s="105" t="s">
        <v>210</v>
      </c>
      <c r="G15" s="71">
        <v>74.66</v>
      </c>
      <c r="H15" s="133" t="s">
        <v>370</v>
      </c>
      <c r="J15" s="387">
        <v>0</v>
      </c>
      <c r="K15" s="271">
        <f>G15*J15</f>
        <v>0</v>
      </c>
      <c r="L15" s="125"/>
      <c r="M15" s="162"/>
      <c r="N15" s="125"/>
    </row>
    <row r="16" spans="2:14" s="100" customFormat="1" ht="93.75" customHeight="1" x14ac:dyDescent="0.25">
      <c r="B16" s="105"/>
      <c r="C16" s="125"/>
      <c r="D16" s="127" t="s">
        <v>369</v>
      </c>
      <c r="E16" s="127" t="s">
        <v>239</v>
      </c>
      <c r="F16" s="105" t="s">
        <v>6</v>
      </c>
      <c r="G16" s="71">
        <v>93</v>
      </c>
      <c r="H16" s="133" t="s">
        <v>240</v>
      </c>
      <c r="J16" s="387">
        <v>0</v>
      </c>
      <c r="K16" s="271">
        <f>G16*J16</f>
        <v>0</v>
      </c>
      <c r="L16" s="125"/>
      <c r="M16" s="162"/>
      <c r="N16" s="125"/>
    </row>
    <row r="17" spans="2:15" s="100" customFormat="1" x14ac:dyDescent="0.25">
      <c r="B17" s="106"/>
      <c r="D17" s="133"/>
      <c r="E17" s="125"/>
      <c r="F17" s="106"/>
      <c r="G17" s="71"/>
      <c r="H17" s="125"/>
      <c r="J17" s="389"/>
      <c r="K17" s="105"/>
      <c r="L17" s="125"/>
      <c r="M17" s="125"/>
      <c r="N17" s="125"/>
      <c r="O17" s="113"/>
    </row>
    <row r="18" spans="2:15" s="100" customFormat="1" x14ac:dyDescent="0.25">
      <c r="B18" s="62" t="s">
        <v>213</v>
      </c>
      <c r="C18" s="125"/>
      <c r="D18" s="137" t="s">
        <v>211</v>
      </c>
      <c r="E18" s="125"/>
      <c r="F18" s="106"/>
      <c r="H18" s="125"/>
      <c r="J18" s="389"/>
      <c r="K18" s="105"/>
      <c r="L18" s="125"/>
      <c r="M18" s="125"/>
      <c r="N18" s="125"/>
    </row>
    <row r="19" spans="2:15" s="100" customFormat="1" ht="105" x14ac:dyDescent="0.25">
      <c r="B19" s="105"/>
      <c r="C19" s="125"/>
      <c r="D19" s="127" t="s">
        <v>444</v>
      </c>
      <c r="E19" s="133" t="s">
        <v>172</v>
      </c>
      <c r="F19" s="105" t="s">
        <v>210</v>
      </c>
      <c r="G19" s="71">
        <v>1.2</v>
      </c>
      <c r="H19" s="133" t="s">
        <v>241</v>
      </c>
      <c r="J19" s="387">
        <v>0</v>
      </c>
      <c r="K19" s="271">
        <f>G19*J19</f>
        <v>0</v>
      </c>
      <c r="L19" s="125"/>
      <c r="M19" s="162"/>
      <c r="N19" s="125"/>
    </row>
    <row r="20" spans="2:15" s="100" customFormat="1" ht="92.25" customHeight="1" x14ac:dyDescent="0.25">
      <c r="B20" s="105"/>
      <c r="C20" s="125"/>
      <c r="D20" s="127" t="s">
        <v>369</v>
      </c>
      <c r="E20" s="127" t="s">
        <v>239</v>
      </c>
      <c r="F20" s="105" t="s">
        <v>6</v>
      </c>
      <c r="G20" s="71">
        <v>2</v>
      </c>
      <c r="H20" s="133" t="s">
        <v>240</v>
      </c>
      <c r="J20" s="387">
        <v>0</v>
      </c>
      <c r="K20" s="271">
        <f>G20*J20</f>
        <v>0</v>
      </c>
      <c r="L20" s="125"/>
      <c r="M20" s="162"/>
      <c r="N20" s="125"/>
    </row>
    <row r="21" spans="2:15" s="100" customFormat="1" x14ac:dyDescent="0.25">
      <c r="B21" s="106"/>
      <c r="D21" s="127"/>
      <c r="E21" s="127"/>
      <c r="F21" s="106"/>
      <c r="G21" s="71"/>
      <c r="H21" s="125"/>
      <c r="J21" s="387"/>
      <c r="K21" s="105"/>
      <c r="L21" s="125"/>
      <c r="M21" s="125"/>
      <c r="N21" s="125"/>
    </row>
    <row r="22" spans="2:15" s="100" customFormat="1" x14ac:dyDescent="0.25">
      <c r="B22" s="62" t="s">
        <v>214</v>
      </c>
      <c r="C22" s="125"/>
      <c r="D22" s="137" t="s">
        <v>211</v>
      </c>
      <c r="E22" s="125"/>
      <c r="F22" s="105"/>
      <c r="G22" s="71"/>
      <c r="H22" s="125"/>
      <c r="J22" s="389"/>
      <c r="K22" s="105"/>
      <c r="L22" s="125"/>
      <c r="M22" s="125"/>
      <c r="N22" s="125"/>
    </row>
    <row r="23" spans="2:15" s="100" customFormat="1" ht="105" x14ac:dyDescent="0.25">
      <c r="B23" s="105"/>
      <c r="C23" s="125"/>
      <c r="D23" s="127" t="s">
        <v>447</v>
      </c>
      <c r="E23" s="133" t="s">
        <v>172</v>
      </c>
      <c r="F23" s="105" t="s">
        <v>210</v>
      </c>
      <c r="G23" s="71">
        <v>2.4</v>
      </c>
      <c r="H23" s="133" t="s">
        <v>370</v>
      </c>
      <c r="J23" s="387">
        <v>0</v>
      </c>
      <c r="K23" s="271">
        <f>G23*J23</f>
        <v>0</v>
      </c>
      <c r="L23" s="125"/>
      <c r="M23" s="162"/>
      <c r="N23" s="125"/>
    </row>
    <row r="24" spans="2:15" s="100" customFormat="1" ht="92.25" customHeight="1" x14ac:dyDescent="0.25">
      <c r="B24" s="105"/>
      <c r="C24" s="125"/>
      <c r="D24" s="127" t="s">
        <v>369</v>
      </c>
      <c r="E24" s="127" t="s">
        <v>239</v>
      </c>
      <c r="F24" s="105" t="s">
        <v>6</v>
      </c>
      <c r="G24" s="71">
        <v>3</v>
      </c>
      <c r="H24" s="133" t="s">
        <v>240</v>
      </c>
      <c r="J24" s="387">
        <v>0</v>
      </c>
      <c r="K24" s="271">
        <f>G24*J24</f>
        <v>0</v>
      </c>
      <c r="L24" s="125"/>
      <c r="M24" s="162"/>
      <c r="N24" s="125"/>
    </row>
    <row r="25" spans="2:15" x14ac:dyDescent="0.25">
      <c r="B25" s="106"/>
      <c r="C25" s="100"/>
      <c r="D25" s="127"/>
      <c r="E25" s="127"/>
      <c r="F25" s="106"/>
      <c r="G25" s="71"/>
      <c r="J25" s="389"/>
      <c r="K25" s="105"/>
    </row>
    <row r="26" spans="2:15" s="100" customFormat="1" x14ac:dyDescent="0.25">
      <c r="B26" s="62" t="s">
        <v>215</v>
      </c>
      <c r="C26" s="125"/>
      <c r="D26" s="137" t="s">
        <v>211</v>
      </c>
      <c r="E26" s="125"/>
      <c r="F26" s="106"/>
      <c r="H26" s="125"/>
      <c r="J26" s="389"/>
      <c r="K26" s="105"/>
      <c r="L26" s="125"/>
      <c r="M26" s="125"/>
      <c r="N26" s="125"/>
    </row>
    <row r="27" spans="2:15" s="100" customFormat="1" ht="105" x14ac:dyDescent="0.25">
      <c r="B27" s="105"/>
      <c r="C27" s="125"/>
      <c r="D27" s="127" t="s">
        <v>445</v>
      </c>
      <c r="E27" s="133" t="s">
        <v>172</v>
      </c>
      <c r="F27" s="105" t="s">
        <v>210</v>
      </c>
      <c r="G27" s="71">
        <v>3.82</v>
      </c>
      <c r="H27" s="133" t="s">
        <v>370</v>
      </c>
      <c r="J27" s="387">
        <v>0</v>
      </c>
      <c r="K27" s="271">
        <f>G27*J27</f>
        <v>0</v>
      </c>
      <c r="L27" s="125"/>
      <c r="M27" s="162"/>
      <c r="N27" s="125"/>
    </row>
    <row r="28" spans="2:15" s="100" customFormat="1" ht="95.25" customHeight="1" x14ac:dyDescent="0.25">
      <c r="B28" s="105"/>
      <c r="C28" s="125"/>
      <c r="D28" s="127" t="s">
        <v>369</v>
      </c>
      <c r="E28" s="127" t="s">
        <v>239</v>
      </c>
      <c r="F28" s="105" t="s">
        <v>6</v>
      </c>
      <c r="G28" s="71">
        <v>5</v>
      </c>
      <c r="H28" s="133" t="s">
        <v>240</v>
      </c>
      <c r="J28" s="387">
        <v>0</v>
      </c>
      <c r="K28" s="271">
        <f>G28*J28</f>
        <v>0</v>
      </c>
      <c r="L28" s="125"/>
      <c r="M28" s="125"/>
      <c r="N28" s="125"/>
    </row>
    <row r="29" spans="2:15" s="100" customFormat="1" x14ac:dyDescent="0.25">
      <c r="B29" s="106"/>
      <c r="D29" s="113"/>
      <c r="E29" s="113"/>
      <c r="F29" s="106"/>
      <c r="G29" s="71"/>
      <c r="H29" s="125"/>
      <c r="J29" s="389"/>
      <c r="K29" s="105"/>
      <c r="L29" s="125"/>
      <c r="M29" s="125"/>
      <c r="N29" s="125"/>
    </row>
    <row r="30" spans="2:15" s="200" customFormat="1" x14ac:dyDescent="0.25">
      <c r="B30" s="194" t="s">
        <v>216</v>
      </c>
      <c r="C30" s="195"/>
      <c r="D30" s="196"/>
      <c r="E30" s="197"/>
      <c r="F30" s="198"/>
      <c r="G30" s="198"/>
      <c r="H30" s="199"/>
      <c r="I30" s="199"/>
      <c r="J30" s="390"/>
      <c r="K30" s="270"/>
      <c r="L30" s="125"/>
      <c r="M30" s="125"/>
      <c r="N30" s="125"/>
    </row>
    <row r="31" spans="2:15" ht="30" x14ac:dyDescent="0.25">
      <c r="B31" s="62" t="s">
        <v>229</v>
      </c>
      <c r="C31" s="125"/>
      <c r="D31" s="41" t="s">
        <v>216</v>
      </c>
      <c r="E31" s="125"/>
      <c r="J31" s="389"/>
      <c r="K31" s="105"/>
    </row>
    <row r="32" spans="2:15" s="100" customFormat="1" ht="30" x14ac:dyDescent="0.25">
      <c r="B32" s="105"/>
      <c r="C32" s="125"/>
      <c r="D32" s="127" t="s">
        <v>232</v>
      </c>
      <c r="F32" s="106"/>
      <c r="H32" s="125"/>
      <c r="J32" s="389"/>
      <c r="K32" s="105"/>
      <c r="L32" s="125"/>
      <c r="M32" s="125"/>
      <c r="N32" s="125"/>
      <c r="O32" s="113"/>
    </row>
    <row r="33" spans="2:15" s="18" customFormat="1" ht="120" x14ac:dyDescent="0.25">
      <c r="B33" s="106"/>
      <c r="C33" s="100"/>
      <c r="D33" s="127" t="s">
        <v>446</v>
      </c>
      <c r="E33" s="133" t="s">
        <v>172</v>
      </c>
      <c r="F33" s="105" t="s">
        <v>210</v>
      </c>
      <c r="G33" s="71">
        <v>33.369999999999997</v>
      </c>
      <c r="H33" s="133" t="s">
        <v>370</v>
      </c>
      <c r="J33" s="387">
        <v>0</v>
      </c>
      <c r="K33" s="271">
        <f>G33*J33</f>
        <v>0</v>
      </c>
      <c r="L33" s="60"/>
      <c r="M33" s="162"/>
      <c r="N33" s="60"/>
    </row>
    <row r="34" spans="2:15" s="18" customFormat="1" ht="97.5" customHeight="1" x14ac:dyDescent="0.25">
      <c r="B34" s="106"/>
      <c r="C34" s="100"/>
      <c r="D34" s="127" t="s">
        <v>369</v>
      </c>
      <c r="E34" s="127" t="s">
        <v>239</v>
      </c>
      <c r="F34" s="105" t="s">
        <v>6</v>
      </c>
      <c r="G34" s="71">
        <v>42</v>
      </c>
      <c r="H34" s="133" t="s">
        <v>240</v>
      </c>
      <c r="J34" s="387">
        <v>0</v>
      </c>
      <c r="K34" s="271">
        <f>G34*J34</f>
        <v>0</v>
      </c>
      <c r="L34" s="60"/>
      <c r="M34" s="162"/>
      <c r="N34" s="60"/>
    </row>
    <row r="35" spans="2:15" s="18" customFormat="1" ht="45" x14ac:dyDescent="0.25">
      <c r="B35" s="106"/>
      <c r="C35" s="100"/>
      <c r="D35" s="127" t="s">
        <v>409</v>
      </c>
      <c r="E35" s="133" t="s">
        <v>407</v>
      </c>
      <c r="F35" s="105" t="s">
        <v>6</v>
      </c>
      <c r="G35" s="71">
        <v>11</v>
      </c>
      <c r="H35" s="133" t="s">
        <v>426</v>
      </c>
      <c r="I35" s="100"/>
      <c r="J35" s="387">
        <v>0</v>
      </c>
      <c r="K35" s="271">
        <f>G35*J35</f>
        <v>0</v>
      </c>
      <c r="L35" s="60"/>
      <c r="M35" s="162"/>
      <c r="N35" s="60"/>
    </row>
    <row r="36" spans="2:15" s="18" customFormat="1" ht="45" x14ac:dyDescent="0.25">
      <c r="B36" s="106"/>
      <c r="C36" s="100"/>
      <c r="D36" s="127" t="s">
        <v>410</v>
      </c>
      <c r="E36" s="133" t="s">
        <v>407</v>
      </c>
      <c r="F36" s="105" t="s">
        <v>6</v>
      </c>
      <c r="G36" s="71">
        <v>2</v>
      </c>
      <c r="H36" s="133" t="s">
        <v>426</v>
      </c>
      <c r="I36" s="100"/>
      <c r="J36" s="387">
        <v>0</v>
      </c>
      <c r="K36" s="271">
        <f>G36*J36</f>
        <v>0</v>
      </c>
      <c r="L36" s="60"/>
      <c r="M36" s="162"/>
      <c r="N36" s="60"/>
    </row>
    <row r="37" spans="2:15" s="100" customFormat="1" x14ac:dyDescent="0.25">
      <c r="B37" s="106"/>
      <c r="D37" s="113"/>
      <c r="E37" s="127"/>
      <c r="F37" s="106"/>
      <c r="G37" s="71"/>
      <c r="H37" s="125"/>
      <c r="J37" s="389"/>
      <c r="K37" s="105"/>
      <c r="L37" s="125"/>
      <c r="M37" s="125"/>
      <c r="N37" s="125"/>
      <c r="O37" s="113"/>
    </row>
    <row r="38" spans="2:15" s="100" customFormat="1" ht="30" x14ac:dyDescent="0.25">
      <c r="B38" s="106"/>
      <c r="D38" s="127" t="s">
        <v>233</v>
      </c>
      <c r="E38" s="125"/>
      <c r="F38" s="105"/>
      <c r="G38" s="71"/>
      <c r="H38" s="125"/>
      <c r="J38" s="389"/>
      <c r="K38" s="105"/>
      <c r="L38" s="125"/>
      <c r="M38" s="125"/>
      <c r="N38" s="125"/>
      <c r="O38" s="113"/>
    </row>
    <row r="39" spans="2:15" s="100" customFormat="1" ht="65.25" customHeight="1" x14ac:dyDescent="0.25">
      <c r="B39" s="106"/>
      <c r="D39" s="127" t="s">
        <v>220</v>
      </c>
      <c r="E39" s="133" t="s">
        <v>172</v>
      </c>
      <c r="F39" s="105" t="s">
        <v>210</v>
      </c>
      <c r="G39" s="71">
        <v>33.369999999999997</v>
      </c>
      <c r="H39" s="133" t="s">
        <v>221</v>
      </c>
      <c r="J39" s="387">
        <v>0</v>
      </c>
      <c r="K39" s="271">
        <f>G39*J39</f>
        <v>0</v>
      </c>
      <c r="L39" s="125"/>
      <c r="M39" s="162"/>
      <c r="N39" s="125"/>
      <c r="O39" s="113"/>
    </row>
    <row r="40" spans="2:15" s="100" customFormat="1" x14ac:dyDescent="0.25">
      <c r="B40" s="106"/>
      <c r="D40" s="113"/>
      <c r="E40" s="127"/>
      <c r="F40" s="106"/>
      <c r="G40" s="71"/>
      <c r="H40" s="125"/>
      <c r="J40" s="389"/>
      <c r="K40" s="105"/>
      <c r="L40" s="125"/>
      <c r="M40" s="125"/>
      <c r="N40" s="125"/>
      <c r="O40" s="113"/>
    </row>
    <row r="41" spans="2:15" s="100" customFormat="1" ht="30" x14ac:dyDescent="0.25">
      <c r="B41" s="106"/>
      <c r="D41" s="127" t="s">
        <v>234</v>
      </c>
      <c r="E41" s="125"/>
      <c r="F41" s="106"/>
      <c r="H41" s="125"/>
      <c r="J41" s="389"/>
      <c r="K41" s="105"/>
      <c r="L41" s="125"/>
      <c r="M41" s="125"/>
      <c r="N41" s="125"/>
      <c r="O41" s="113"/>
    </row>
    <row r="42" spans="2:15" s="100" customFormat="1" ht="120" x14ac:dyDescent="0.25">
      <c r="B42" s="106"/>
      <c r="D42" s="127" t="s">
        <v>448</v>
      </c>
      <c r="E42" s="133" t="s">
        <v>172</v>
      </c>
      <c r="F42" s="105" t="s">
        <v>210</v>
      </c>
      <c r="G42" s="71">
        <v>41</v>
      </c>
      <c r="H42" s="133" t="s">
        <v>222</v>
      </c>
      <c r="J42" s="387">
        <v>0</v>
      </c>
      <c r="K42" s="271">
        <f>G42*J42</f>
        <v>0</v>
      </c>
      <c r="L42" s="125"/>
      <c r="M42" s="162"/>
      <c r="N42" s="125"/>
      <c r="O42" s="113"/>
    </row>
    <row r="43" spans="2:15" s="100" customFormat="1" ht="135" x14ac:dyDescent="0.25">
      <c r="B43" s="106"/>
      <c r="D43" s="127" t="s">
        <v>449</v>
      </c>
      <c r="E43" s="133" t="s">
        <v>172</v>
      </c>
      <c r="F43" s="105" t="s">
        <v>210</v>
      </c>
      <c r="G43" s="71">
        <v>2.1</v>
      </c>
      <c r="H43" s="133" t="s">
        <v>427</v>
      </c>
      <c r="J43" s="387">
        <v>0</v>
      </c>
      <c r="K43" s="271">
        <f>G43*J43</f>
        <v>0</v>
      </c>
      <c r="L43" s="125"/>
      <c r="M43" s="162"/>
      <c r="N43" s="125"/>
      <c r="O43" s="113"/>
    </row>
    <row r="44" spans="2:15" s="100" customFormat="1" x14ac:dyDescent="0.25">
      <c r="B44" s="106"/>
      <c r="D44" s="113"/>
      <c r="E44" s="127"/>
      <c r="F44" s="106"/>
      <c r="G44" s="77"/>
      <c r="H44" s="125"/>
      <c r="J44" s="389"/>
      <c r="K44" s="105"/>
      <c r="L44" s="125"/>
      <c r="M44" s="125"/>
      <c r="N44" s="125"/>
      <c r="O44" s="113"/>
    </row>
    <row r="45" spans="2:15" s="18" customFormat="1" x14ac:dyDescent="0.25">
      <c r="B45" s="62" t="s">
        <v>228</v>
      </c>
      <c r="C45" s="125"/>
      <c r="D45" s="41" t="s">
        <v>216</v>
      </c>
      <c r="E45" s="125"/>
      <c r="F45" s="161"/>
      <c r="G45" s="67"/>
      <c r="H45" s="125"/>
      <c r="J45" s="389"/>
      <c r="K45" s="107"/>
      <c r="L45" s="60"/>
      <c r="M45" s="60"/>
      <c r="N45" s="60"/>
    </row>
    <row r="46" spans="2:15" s="18" customFormat="1" ht="30" x14ac:dyDescent="0.25">
      <c r="B46" s="105"/>
      <c r="C46" s="125"/>
      <c r="D46" s="127" t="s">
        <v>232</v>
      </c>
      <c r="E46" s="100"/>
      <c r="F46" s="108"/>
      <c r="H46" s="125"/>
      <c r="J46" s="389"/>
      <c r="K46" s="107"/>
      <c r="L46" s="60"/>
      <c r="M46" s="60"/>
      <c r="N46" s="60"/>
    </row>
    <row r="47" spans="2:15" s="18" customFormat="1" ht="120" x14ac:dyDescent="0.25">
      <c r="B47" s="106"/>
      <c r="C47" s="100"/>
      <c r="D47" s="127" t="s">
        <v>450</v>
      </c>
      <c r="E47" s="61" t="s">
        <v>227</v>
      </c>
      <c r="F47" s="105" t="s">
        <v>210</v>
      </c>
      <c r="G47" s="71">
        <v>13.68</v>
      </c>
      <c r="H47" s="133" t="s">
        <v>429</v>
      </c>
      <c r="J47" s="387">
        <v>0</v>
      </c>
      <c r="K47" s="271">
        <f>G47*J47</f>
        <v>0</v>
      </c>
      <c r="L47" s="60"/>
      <c r="M47" s="162"/>
      <c r="N47" s="60"/>
    </row>
    <row r="48" spans="2:15" s="18" customFormat="1" ht="96" customHeight="1" x14ac:dyDescent="0.25">
      <c r="B48" s="106"/>
      <c r="C48" s="100"/>
      <c r="D48" s="127" t="s">
        <v>369</v>
      </c>
      <c r="E48" s="127" t="s">
        <v>242</v>
      </c>
      <c r="F48" s="105" t="s">
        <v>6</v>
      </c>
      <c r="G48" s="71">
        <v>17</v>
      </c>
      <c r="H48" s="133" t="s">
        <v>240</v>
      </c>
      <c r="J48" s="387">
        <v>0</v>
      </c>
      <c r="K48" s="271">
        <f>G48*J48</f>
        <v>0</v>
      </c>
      <c r="L48" s="60"/>
      <c r="M48" s="162"/>
      <c r="N48" s="60"/>
    </row>
    <row r="49" spans="2:14" s="18" customFormat="1" ht="60" x14ac:dyDescent="0.25">
      <c r="B49" s="106"/>
      <c r="C49" s="100"/>
      <c r="D49" s="127" t="s">
        <v>409</v>
      </c>
      <c r="E49" s="133" t="s">
        <v>412</v>
      </c>
      <c r="F49" s="105" t="s">
        <v>6</v>
      </c>
      <c r="G49" s="71">
        <v>7</v>
      </c>
      <c r="H49" s="133" t="s">
        <v>411</v>
      </c>
      <c r="I49" s="100"/>
      <c r="J49" s="387">
        <v>0</v>
      </c>
      <c r="K49" s="271">
        <f>G49*J49</f>
        <v>0</v>
      </c>
      <c r="L49" s="60"/>
      <c r="M49" s="162"/>
      <c r="N49" s="60"/>
    </row>
    <row r="50" spans="2:14" s="18" customFormat="1" x14ac:dyDescent="0.25">
      <c r="B50" s="106"/>
      <c r="C50" s="100"/>
      <c r="D50" s="113"/>
      <c r="E50" s="127"/>
      <c r="F50" s="106"/>
      <c r="G50" s="71"/>
      <c r="H50" s="125"/>
      <c r="J50" s="389"/>
      <c r="K50" s="107"/>
      <c r="L50" s="60"/>
      <c r="M50" s="60"/>
      <c r="N50" s="60"/>
    </row>
    <row r="51" spans="2:14" s="18" customFormat="1" ht="30" x14ac:dyDescent="0.25">
      <c r="B51" s="106"/>
      <c r="C51" s="100"/>
      <c r="D51" s="127" t="s">
        <v>233</v>
      </c>
      <c r="E51" s="125"/>
      <c r="F51" s="105" t="s">
        <v>210</v>
      </c>
      <c r="G51" s="71">
        <v>13.68</v>
      </c>
      <c r="H51" s="125"/>
      <c r="J51" s="387">
        <v>0</v>
      </c>
      <c r="K51" s="271">
        <f>G51*J51</f>
        <v>0</v>
      </c>
      <c r="L51" s="60"/>
      <c r="M51" s="162"/>
      <c r="N51" s="60"/>
    </row>
    <row r="52" spans="2:14" s="18" customFormat="1" ht="120" x14ac:dyDescent="0.25">
      <c r="B52" s="106"/>
      <c r="C52" s="100"/>
      <c r="D52" s="127" t="s">
        <v>451</v>
      </c>
      <c r="E52" s="61" t="s">
        <v>227</v>
      </c>
      <c r="F52" s="108"/>
      <c r="G52" s="60"/>
      <c r="H52" s="133" t="s">
        <v>430</v>
      </c>
      <c r="J52" s="389"/>
      <c r="K52" s="107"/>
      <c r="L52" s="60"/>
      <c r="M52" s="60"/>
      <c r="N52" s="60"/>
    </row>
    <row r="53" spans="2:14" s="18" customFormat="1" x14ac:dyDescent="0.25">
      <c r="B53" s="106"/>
      <c r="C53" s="100"/>
      <c r="D53" s="113"/>
      <c r="E53" s="61"/>
      <c r="F53" s="106"/>
      <c r="G53" s="71"/>
      <c r="H53" s="125"/>
      <c r="J53" s="389"/>
      <c r="K53" s="107"/>
      <c r="L53" s="60"/>
      <c r="M53" s="60"/>
      <c r="N53" s="60"/>
    </row>
    <row r="54" spans="2:14" s="18" customFormat="1" ht="30" x14ac:dyDescent="0.25">
      <c r="B54" s="106"/>
      <c r="C54" s="100"/>
      <c r="D54" s="127" t="s">
        <v>234</v>
      </c>
      <c r="E54" s="60"/>
      <c r="F54" s="105" t="s">
        <v>210</v>
      </c>
      <c r="G54" s="71">
        <v>4.0999999999999996</v>
      </c>
      <c r="H54" s="125"/>
      <c r="J54" s="387">
        <v>0</v>
      </c>
      <c r="K54" s="271">
        <f>G54*J54</f>
        <v>0</v>
      </c>
      <c r="L54" s="60"/>
      <c r="M54" s="162"/>
      <c r="N54" s="60"/>
    </row>
    <row r="55" spans="2:14" s="18" customFormat="1" ht="90" x14ac:dyDescent="0.25">
      <c r="B55" s="106"/>
      <c r="C55" s="100"/>
      <c r="D55" s="127" t="s">
        <v>452</v>
      </c>
      <c r="E55" s="61" t="s">
        <v>227</v>
      </c>
      <c r="F55" s="108"/>
      <c r="G55" s="60"/>
      <c r="H55" s="133" t="s">
        <v>431</v>
      </c>
      <c r="J55" s="389"/>
      <c r="K55" s="107"/>
      <c r="L55" s="60"/>
      <c r="M55" s="60"/>
      <c r="N55" s="60"/>
    </row>
    <row r="56" spans="2:14" s="18" customFormat="1" x14ac:dyDescent="0.25">
      <c r="B56" s="106"/>
      <c r="C56" s="100"/>
      <c r="D56" s="113"/>
      <c r="E56" s="61"/>
      <c r="F56" s="106"/>
      <c r="G56" s="71"/>
      <c r="H56" s="125"/>
      <c r="J56" s="389"/>
      <c r="K56" s="107"/>
      <c r="L56" s="60"/>
      <c r="M56" s="60"/>
      <c r="N56" s="60"/>
    </row>
    <row r="57" spans="2:14" s="65" customFormat="1" ht="30" x14ac:dyDescent="0.25">
      <c r="B57" s="106"/>
      <c r="C57" s="100"/>
      <c r="D57" s="127" t="s">
        <v>217</v>
      </c>
      <c r="E57" s="60"/>
      <c r="F57" s="105" t="s">
        <v>210</v>
      </c>
      <c r="G57" s="71">
        <v>4.0999999999999996</v>
      </c>
      <c r="H57" s="125"/>
      <c r="J57" s="387">
        <v>0</v>
      </c>
      <c r="K57" s="271">
        <f>G57*J57</f>
        <v>0</v>
      </c>
      <c r="L57" s="60"/>
      <c r="M57" s="162"/>
      <c r="N57" s="60"/>
    </row>
    <row r="58" spans="2:14" s="65" customFormat="1" ht="90" x14ac:dyDescent="0.25">
      <c r="B58" s="106"/>
      <c r="C58" s="100"/>
      <c r="D58" s="127" t="s">
        <v>453</v>
      </c>
      <c r="E58" s="61" t="s">
        <v>227</v>
      </c>
      <c r="F58" s="108"/>
      <c r="G58" s="60"/>
      <c r="H58" s="133" t="s">
        <v>431</v>
      </c>
      <c r="J58" s="389"/>
      <c r="K58" s="107"/>
      <c r="L58" s="60"/>
      <c r="M58" s="60"/>
      <c r="N58" s="60"/>
    </row>
    <row r="59" spans="2:14" s="65" customFormat="1" x14ac:dyDescent="0.25">
      <c r="B59" s="106"/>
      <c r="C59" s="100"/>
      <c r="D59" s="127"/>
      <c r="E59" s="127"/>
      <c r="F59" s="108"/>
      <c r="G59" s="60"/>
      <c r="H59" s="133"/>
      <c r="J59" s="389"/>
      <c r="K59" s="107"/>
      <c r="L59" s="60"/>
      <c r="M59" s="60"/>
      <c r="N59" s="60"/>
    </row>
    <row r="60" spans="2:14" s="18" customFormat="1" x14ac:dyDescent="0.25">
      <c r="B60" s="106"/>
      <c r="C60" s="100"/>
      <c r="D60" s="127"/>
      <c r="E60" s="127"/>
      <c r="F60" s="105"/>
      <c r="G60" s="71"/>
      <c r="H60" s="133"/>
      <c r="J60" s="387"/>
      <c r="K60" s="271"/>
      <c r="L60" s="60"/>
      <c r="M60" s="60"/>
      <c r="N60" s="60"/>
    </row>
    <row r="61" spans="2:14" s="90" customFormat="1" x14ac:dyDescent="0.25">
      <c r="B61" s="194" t="s">
        <v>231</v>
      </c>
      <c r="C61" s="195"/>
      <c r="D61" s="196"/>
      <c r="E61" s="197"/>
      <c r="F61" s="198"/>
      <c r="G61" s="198"/>
      <c r="H61" s="199"/>
      <c r="I61" s="199"/>
      <c r="J61" s="390"/>
      <c r="K61" s="270"/>
      <c r="L61" s="60"/>
      <c r="M61" s="60"/>
      <c r="N61" s="60"/>
    </row>
    <row r="62" spans="2:14" s="65" customFormat="1" ht="30" x14ac:dyDescent="0.25">
      <c r="B62" s="62" t="s">
        <v>219</v>
      </c>
      <c r="C62" s="125"/>
      <c r="D62" s="41" t="s">
        <v>218</v>
      </c>
      <c r="E62" s="125"/>
      <c r="F62" s="105" t="s">
        <v>210</v>
      </c>
      <c r="G62" s="71">
        <v>9.6</v>
      </c>
      <c r="H62" s="125"/>
      <c r="J62" s="387">
        <v>0</v>
      </c>
      <c r="K62" s="271">
        <f>G62*J62</f>
        <v>0</v>
      </c>
      <c r="L62" s="60"/>
      <c r="M62" s="162"/>
      <c r="N62" s="60"/>
    </row>
    <row r="63" spans="2:14" s="65" customFormat="1" ht="165" x14ac:dyDescent="0.25">
      <c r="B63" s="105"/>
      <c r="C63" s="125"/>
      <c r="D63" s="127" t="s">
        <v>454</v>
      </c>
      <c r="E63" s="133" t="s">
        <v>172</v>
      </c>
      <c r="F63" s="112"/>
      <c r="H63" s="133" t="s">
        <v>223</v>
      </c>
      <c r="J63" s="389"/>
      <c r="K63" s="107"/>
      <c r="L63" s="60"/>
      <c r="M63" s="60"/>
      <c r="N63" s="60"/>
    </row>
    <row r="64" spans="2:14" s="65" customFormat="1" x14ac:dyDescent="0.25">
      <c r="B64" s="105"/>
      <c r="C64" s="125"/>
      <c r="D64" s="127"/>
      <c r="E64" s="127"/>
      <c r="F64" s="112"/>
      <c r="H64" s="133"/>
      <c r="J64" s="391"/>
      <c r="K64" s="112"/>
      <c r="L64" s="60"/>
      <c r="M64" s="60"/>
      <c r="N64" s="60"/>
    </row>
    <row r="65" spans="2:14" s="90" customFormat="1" x14ac:dyDescent="0.25">
      <c r="B65" s="194" t="s">
        <v>224</v>
      </c>
      <c r="C65" s="195"/>
      <c r="D65" s="196"/>
      <c r="E65" s="197"/>
      <c r="F65" s="198"/>
      <c r="G65" s="198"/>
      <c r="H65" s="199"/>
      <c r="I65" s="199"/>
      <c r="J65" s="392"/>
      <c r="K65" s="274"/>
      <c r="L65" s="60"/>
      <c r="M65" s="60"/>
      <c r="N65" s="60"/>
    </row>
    <row r="66" spans="2:14" s="65" customFormat="1" ht="30" x14ac:dyDescent="0.25">
      <c r="B66" s="62" t="s">
        <v>225</v>
      </c>
      <c r="C66" s="125"/>
      <c r="D66" s="41" t="s">
        <v>226</v>
      </c>
      <c r="E66" s="125"/>
      <c r="F66" s="105" t="s">
        <v>210</v>
      </c>
      <c r="G66" s="71">
        <v>17.34</v>
      </c>
      <c r="H66" s="125"/>
      <c r="J66" s="387">
        <v>0</v>
      </c>
      <c r="K66" s="271">
        <f>G66*J66</f>
        <v>0</v>
      </c>
      <c r="L66" s="60"/>
      <c r="M66" s="162"/>
      <c r="N66" s="60"/>
    </row>
    <row r="67" spans="2:14" s="65" customFormat="1" ht="105" x14ac:dyDescent="0.25">
      <c r="B67" s="106"/>
      <c r="C67" s="100"/>
      <c r="D67" s="127" t="s">
        <v>298</v>
      </c>
      <c r="E67" s="61" t="s">
        <v>230</v>
      </c>
      <c r="F67" s="108"/>
      <c r="G67" s="18"/>
      <c r="H67" s="133" t="s">
        <v>432</v>
      </c>
      <c r="J67" s="391"/>
      <c r="K67" s="112"/>
      <c r="L67" s="60"/>
      <c r="M67" s="60"/>
      <c r="N67" s="60"/>
    </row>
    <row r="68" spans="2:14" s="65" customFormat="1" x14ac:dyDescent="0.25">
      <c r="B68" s="106"/>
      <c r="C68" s="100"/>
      <c r="F68" s="112"/>
      <c r="H68" s="60"/>
      <c r="J68" s="391"/>
      <c r="K68" s="112"/>
      <c r="L68" s="60"/>
      <c r="M68" s="60"/>
      <c r="N68" s="60"/>
    </row>
    <row r="69" spans="2:14" s="90" customFormat="1" x14ac:dyDescent="0.25">
      <c r="B69" s="194" t="s">
        <v>235</v>
      </c>
      <c r="C69" s="195"/>
      <c r="D69" s="196"/>
      <c r="E69" s="197"/>
      <c r="F69" s="198"/>
      <c r="G69" s="198"/>
      <c r="H69" s="199"/>
      <c r="I69" s="199"/>
      <c r="J69" s="392"/>
      <c r="K69" s="274"/>
      <c r="L69" s="60"/>
      <c r="M69" s="60"/>
      <c r="N69" s="60"/>
    </row>
    <row r="70" spans="2:14" s="65" customFormat="1" ht="21.75" customHeight="1" x14ac:dyDescent="0.25">
      <c r="B70" s="62"/>
      <c r="C70" s="125"/>
      <c r="D70" s="41" t="s">
        <v>236</v>
      </c>
      <c r="E70" s="125"/>
      <c r="F70" s="105"/>
      <c r="G70" s="71"/>
      <c r="H70" s="125"/>
      <c r="J70" s="391"/>
      <c r="K70" s="112"/>
      <c r="L70" s="60"/>
      <c r="M70" s="60"/>
      <c r="N70" s="60"/>
    </row>
    <row r="71" spans="2:14" s="65" customFormat="1" ht="45" x14ac:dyDescent="0.25">
      <c r="B71" s="62"/>
      <c r="C71" s="125"/>
      <c r="D71" s="127" t="s">
        <v>237</v>
      </c>
      <c r="E71" s="127"/>
      <c r="F71" s="108" t="s">
        <v>5</v>
      </c>
      <c r="G71" s="138">
        <v>1</v>
      </c>
      <c r="H71" s="126" t="s">
        <v>399</v>
      </c>
      <c r="J71" s="387">
        <v>0</v>
      </c>
      <c r="K71" s="271">
        <f>G71*J71</f>
        <v>0</v>
      </c>
      <c r="L71" s="60"/>
      <c r="M71" s="60"/>
      <c r="N71" s="60"/>
    </row>
    <row r="72" spans="2:14" s="65" customFormat="1" x14ac:dyDescent="0.25">
      <c r="B72" s="106"/>
      <c r="C72" s="100"/>
      <c r="J72" s="268"/>
      <c r="K72" s="60"/>
      <c r="L72" s="60"/>
      <c r="M72" s="60"/>
      <c r="N72" s="60"/>
    </row>
    <row r="73" spans="2:14" s="65" customFormat="1" ht="45" x14ac:dyDescent="0.25">
      <c r="B73" s="106"/>
      <c r="C73" s="100"/>
      <c r="D73" s="41" t="s">
        <v>243</v>
      </c>
      <c r="E73" s="125"/>
      <c r="F73" s="105" t="s">
        <v>5</v>
      </c>
      <c r="G73" s="71">
        <v>1</v>
      </c>
      <c r="H73" s="388" t="s">
        <v>490</v>
      </c>
      <c r="J73" s="400"/>
      <c r="K73" s="271">
        <f>G73*J73</f>
        <v>0</v>
      </c>
      <c r="L73" s="60"/>
      <c r="M73" s="60"/>
      <c r="N73" s="60"/>
    </row>
    <row r="74" spans="2:14" s="65" customFormat="1" ht="94.5" customHeight="1" x14ac:dyDescent="0.25">
      <c r="B74" s="106"/>
      <c r="C74" s="100"/>
      <c r="D74" s="127" t="s">
        <v>455</v>
      </c>
      <c r="E74" s="127"/>
      <c r="F74" s="108"/>
      <c r="G74" s="18"/>
      <c r="H74" s="125"/>
      <c r="J74" s="60"/>
      <c r="K74" s="107"/>
      <c r="L74" s="60"/>
      <c r="M74" s="60"/>
      <c r="N74" s="60"/>
    </row>
    <row r="75" spans="2:14" s="65" customFormat="1" x14ac:dyDescent="0.25">
      <c r="B75" s="106"/>
      <c r="C75" s="100"/>
      <c r="D75" s="113"/>
      <c r="E75" s="113"/>
      <c r="F75" s="106"/>
      <c r="G75" s="71"/>
      <c r="H75" s="125"/>
      <c r="J75" s="268"/>
      <c r="K75" s="107"/>
      <c r="L75" s="60"/>
      <c r="M75" s="60"/>
      <c r="N75" s="60"/>
    </row>
    <row r="76" spans="2:14" s="18" customFormat="1" ht="45" x14ac:dyDescent="0.25">
      <c r="B76" s="106"/>
      <c r="C76" s="100"/>
      <c r="D76" s="41" t="s">
        <v>413</v>
      </c>
      <c r="E76" s="113"/>
      <c r="F76" s="106"/>
      <c r="G76" s="71"/>
      <c r="H76" s="388" t="s">
        <v>489</v>
      </c>
      <c r="J76" s="125"/>
      <c r="K76" s="107"/>
      <c r="L76" s="60"/>
      <c r="M76" s="60"/>
      <c r="N76" s="60"/>
    </row>
    <row r="77" spans="2:14" s="65" customFormat="1" ht="30" x14ac:dyDescent="0.25">
      <c r="B77" s="106"/>
      <c r="C77" s="100"/>
      <c r="D77" s="127" t="s">
        <v>238</v>
      </c>
      <c r="E77" s="125"/>
      <c r="F77" s="105" t="s">
        <v>5</v>
      </c>
      <c r="G77" s="71">
        <v>1</v>
      </c>
      <c r="H77" s="125"/>
      <c r="J77" s="400"/>
      <c r="K77" s="271">
        <f>G77*J77</f>
        <v>0</v>
      </c>
      <c r="L77" s="60" t="s">
        <v>456</v>
      </c>
      <c r="M77" s="60"/>
      <c r="N77" s="60"/>
    </row>
    <row r="78" spans="2:14" s="18" customFormat="1" ht="75" x14ac:dyDescent="0.25">
      <c r="B78" s="106"/>
      <c r="C78" s="100"/>
      <c r="D78" s="127" t="s">
        <v>408</v>
      </c>
      <c r="E78" s="125"/>
      <c r="F78" s="105" t="s">
        <v>5</v>
      </c>
      <c r="G78" s="71">
        <v>1</v>
      </c>
      <c r="H78" s="126" t="s">
        <v>428</v>
      </c>
      <c r="I78" s="65"/>
      <c r="J78" s="400"/>
      <c r="K78" s="271">
        <f>G78*J78</f>
        <v>0</v>
      </c>
      <c r="L78" s="60" t="s">
        <v>456</v>
      </c>
      <c r="M78" s="60"/>
      <c r="N78" s="60"/>
    </row>
    <row r="79" spans="2:14" s="18" customFormat="1" x14ac:dyDescent="0.25">
      <c r="B79" s="106"/>
      <c r="C79" s="100"/>
      <c r="D79" s="113"/>
      <c r="E79" s="113"/>
      <c r="F79" s="106"/>
      <c r="G79" s="71"/>
      <c r="H79" s="125"/>
      <c r="J79" s="60"/>
      <c r="K79" s="107"/>
      <c r="L79" s="60"/>
      <c r="M79" s="60"/>
      <c r="N79" s="60"/>
    </row>
    <row r="80" spans="2:14" s="18" customFormat="1" ht="45" x14ac:dyDescent="0.25">
      <c r="B80" s="106"/>
      <c r="C80" s="100"/>
      <c r="D80" s="41" t="s">
        <v>415</v>
      </c>
      <c r="E80" s="113"/>
      <c r="F80" s="106"/>
      <c r="G80" s="71"/>
      <c r="H80" s="388" t="s">
        <v>489</v>
      </c>
      <c r="J80" s="60"/>
      <c r="K80" s="107"/>
      <c r="L80" s="60"/>
      <c r="M80" s="60"/>
      <c r="N80" s="60"/>
    </row>
    <row r="81" spans="2:14" s="18" customFormat="1" ht="45" x14ac:dyDescent="0.25">
      <c r="B81" s="106"/>
      <c r="C81" s="100"/>
      <c r="D81" s="126" t="s">
        <v>414</v>
      </c>
      <c r="E81" s="65"/>
      <c r="F81" s="105" t="s">
        <v>5</v>
      </c>
      <c r="G81" s="71">
        <v>1</v>
      </c>
      <c r="H81" s="125"/>
      <c r="I81" s="65"/>
      <c r="J81" s="400"/>
      <c r="K81" s="271">
        <f>G81*J81</f>
        <v>0</v>
      </c>
      <c r="L81" s="60" t="s">
        <v>456</v>
      </c>
      <c r="M81" s="60"/>
      <c r="N81" s="60"/>
    </row>
    <row r="82" spans="2:14" s="18" customFormat="1" ht="45" x14ac:dyDescent="0.25">
      <c r="B82" s="106"/>
      <c r="C82" s="100"/>
      <c r="D82" s="127" t="s">
        <v>416</v>
      </c>
      <c r="E82" s="113"/>
      <c r="F82" s="105" t="s">
        <v>5</v>
      </c>
      <c r="G82" s="71">
        <v>1</v>
      </c>
      <c r="H82" s="125"/>
      <c r="I82" s="65"/>
      <c r="J82" s="400"/>
      <c r="K82" s="271">
        <f>G82*J82</f>
        <v>0</v>
      </c>
      <c r="L82" s="60" t="s">
        <v>456</v>
      </c>
      <c r="M82" s="60"/>
      <c r="N82" s="60"/>
    </row>
    <row r="83" spans="2:14" s="18" customFormat="1" x14ac:dyDescent="0.25">
      <c r="B83" s="106"/>
      <c r="C83" s="100"/>
      <c r="D83" s="113"/>
      <c r="E83" s="113"/>
      <c r="F83" s="106"/>
      <c r="G83" s="71"/>
      <c r="H83" s="125"/>
      <c r="K83" s="108"/>
      <c r="L83" s="60"/>
      <c r="M83" s="60"/>
      <c r="N83" s="60"/>
    </row>
    <row r="84" spans="2:14" s="18" customFormat="1" x14ac:dyDescent="0.25">
      <c r="B84" s="281" t="s">
        <v>439</v>
      </c>
      <c r="C84" s="282"/>
      <c r="D84" s="283"/>
      <c r="E84" s="283"/>
      <c r="F84" s="283"/>
      <c r="G84" s="281"/>
      <c r="H84" s="284"/>
      <c r="I84" s="284"/>
      <c r="J84" s="284"/>
      <c r="K84" s="286">
        <f>SUM(K14:K82)</f>
        <v>0</v>
      </c>
      <c r="L84" s="60"/>
      <c r="M84" s="60"/>
      <c r="N84" s="60"/>
    </row>
    <row r="85" spans="2:14" s="18" customFormat="1" x14ac:dyDescent="0.25">
      <c r="B85" s="307" t="s">
        <v>440</v>
      </c>
      <c r="C85" s="308"/>
      <c r="D85" s="309"/>
      <c r="E85" s="309"/>
      <c r="F85" s="309"/>
      <c r="G85" s="307"/>
      <c r="H85" s="310"/>
      <c r="I85" s="310"/>
      <c r="J85" s="310"/>
      <c r="K85" s="311">
        <f>K84*1.22</f>
        <v>0</v>
      </c>
      <c r="L85" s="60"/>
      <c r="M85" s="60"/>
      <c r="N85" s="60"/>
    </row>
    <row r="86" spans="2:14" s="18" customFormat="1" x14ac:dyDescent="0.25">
      <c r="B86" s="106"/>
      <c r="C86" s="100"/>
      <c r="D86" s="113"/>
      <c r="E86" s="113"/>
      <c r="F86" s="106"/>
      <c r="G86" s="71"/>
      <c r="H86" s="125"/>
      <c r="K86" s="108"/>
      <c r="L86" s="60"/>
      <c r="M86" s="60"/>
      <c r="N86" s="60"/>
    </row>
    <row r="87" spans="2:14" s="18" customFormat="1" x14ac:dyDescent="0.25">
      <c r="B87" s="106"/>
      <c r="C87" s="100"/>
      <c r="D87" s="113"/>
      <c r="E87" s="113"/>
      <c r="F87" s="106"/>
      <c r="G87" s="71"/>
      <c r="H87" s="125"/>
      <c r="K87" s="108"/>
      <c r="L87" s="60"/>
      <c r="M87" s="60"/>
      <c r="N87" s="60"/>
    </row>
    <row r="88" spans="2:14" s="18" customFormat="1" x14ac:dyDescent="0.25">
      <c r="B88" s="106"/>
      <c r="C88" s="100"/>
      <c r="D88" s="113"/>
      <c r="E88" s="113"/>
      <c r="F88" s="106"/>
      <c r="G88" s="71"/>
      <c r="H88" s="125"/>
      <c r="K88" s="108"/>
      <c r="L88" s="60"/>
      <c r="M88" s="60"/>
      <c r="N88" s="60"/>
    </row>
    <row r="89" spans="2:14" s="18" customFormat="1" x14ac:dyDescent="0.25">
      <c r="B89" s="106"/>
      <c r="C89" s="100"/>
      <c r="D89" s="113"/>
      <c r="E89" s="113"/>
      <c r="F89" s="106"/>
      <c r="G89" s="71"/>
      <c r="H89" s="125"/>
      <c r="K89" s="108"/>
      <c r="L89" s="60"/>
      <c r="M89" s="60"/>
      <c r="N89" s="60"/>
    </row>
    <row r="90" spans="2:14" s="18" customFormat="1" x14ac:dyDescent="0.25">
      <c r="B90" s="106"/>
      <c r="C90" s="100"/>
      <c r="D90" s="113"/>
      <c r="E90" s="113"/>
      <c r="F90" s="106"/>
      <c r="G90" s="71"/>
      <c r="H90" s="125"/>
      <c r="K90" s="108"/>
      <c r="L90" s="60"/>
      <c r="M90" s="60"/>
      <c r="N90" s="60"/>
    </row>
    <row r="91" spans="2:14" s="18" customFormat="1" x14ac:dyDescent="0.25">
      <c r="B91" s="106"/>
      <c r="C91" s="100"/>
      <c r="D91" s="113"/>
      <c r="E91" s="113"/>
      <c r="F91" s="106"/>
      <c r="G91" s="71"/>
      <c r="H91" s="125"/>
      <c r="K91" s="108"/>
      <c r="L91" s="60"/>
      <c r="M91" s="60"/>
      <c r="N91" s="60"/>
    </row>
    <row r="92" spans="2:14" s="18" customFormat="1" x14ac:dyDescent="0.25">
      <c r="B92" s="106"/>
      <c r="C92" s="100"/>
      <c r="D92" s="113"/>
      <c r="E92" s="113"/>
      <c r="F92" s="106"/>
      <c r="G92" s="71"/>
      <c r="H92" s="125"/>
      <c r="K92" s="108"/>
      <c r="L92" s="60"/>
      <c r="M92" s="60"/>
      <c r="N92" s="60"/>
    </row>
    <row r="93" spans="2:14" s="18" customFormat="1" x14ac:dyDescent="0.25">
      <c r="B93" s="106"/>
      <c r="C93" s="100"/>
      <c r="D93" s="113"/>
      <c r="E93" s="113"/>
      <c r="F93" s="106"/>
      <c r="G93" s="71"/>
      <c r="H93" s="125"/>
      <c r="K93" s="108"/>
      <c r="L93" s="60"/>
      <c r="M93" s="60"/>
      <c r="N93" s="60"/>
    </row>
    <row r="94" spans="2:14" s="18" customFormat="1" x14ac:dyDescent="0.25">
      <c r="B94" s="106"/>
      <c r="C94" s="100"/>
      <c r="D94" s="113"/>
      <c r="E94" s="113"/>
      <c r="F94" s="106"/>
      <c r="G94" s="71"/>
      <c r="H94" s="125"/>
      <c r="K94" s="108"/>
      <c r="L94" s="60"/>
      <c r="M94" s="60"/>
      <c r="N94" s="60"/>
    </row>
    <row r="95" spans="2:14" s="18" customFormat="1" x14ac:dyDescent="0.25">
      <c r="B95" s="106"/>
      <c r="C95" s="100"/>
      <c r="D95" s="113"/>
      <c r="E95" s="113"/>
      <c r="F95" s="106"/>
      <c r="G95" s="71"/>
      <c r="H95" s="125"/>
      <c r="K95" s="108"/>
      <c r="L95" s="60"/>
      <c r="M95" s="60"/>
      <c r="N95" s="60"/>
    </row>
    <row r="96" spans="2:14" s="18" customFormat="1" x14ac:dyDescent="0.25">
      <c r="B96" s="106"/>
      <c r="C96" s="100"/>
      <c r="D96" s="113"/>
      <c r="E96" s="113"/>
      <c r="F96" s="106"/>
      <c r="G96" s="71"/>
      <c r="H96" s="125"/>
      <c r="J96" s="110"/>
      <c r="K96" s="108"/>
      <c r="L96" s="60"/>
      <c r="M96" s="60"/>
      <c r="N96" s="60"/>
    </row>
    <row r="97" spans="2:14" s="18" customFormat="1" x14ac:dyDescent="0.25">
      <c r="B97" s="106"/>
      <c r="C97" s="100"/>
      <c r="D97" s="113"/>
      <c r="E97" s="113"/>
      <c r="F97" s="106"/>
      <c r="G97" s="71"/>
      <c r="H97" s="125"/>
      <c r="J97" s="101"/>
      <c r="K97" s="108"/>
      <c r="L97" s="60"/>
      <c r="M97" s="60"/>
      <c r="N97" s="60"/>
    </row>
    <row r="98" spans="2:14" s="18" customFormat="1" x14ac:dyDescent="0.25">
      <c r="B98" s="106"/>
      <c r="C98" s="100"/>
      <c r="D98" s="113"/>
      <c r="E98" s="113"/>
      <c r="F98" s="106"/>
      <c r="G98" s="71"/>
      <c r="H98" s="125"/>
      <c r="J98" s="110"/>
      <c r="K98" s="108"/>
      <c r="L98" s="60"/>
      <c r="M98" s="60"/>
      <c r="N98" s="60"/>
    </row>
    <row r="99" spans="2:14" s="18" customFormat="1" x14ac:dyDescent="0.25">
      <c r="B99" s="106"/>
      <c r="C99" s="100"/>
      <c r="D99" s="113"/>
      <c r="E99" s="113"/>
      <c r="F99" s="106"/>
      <c r="G99" s="71"/>
      <c r="H99" s="125"/>
      <c r="J99" s="101"/>
      <c r="K99" s="108"/>
      <c r="L99" s="60"/>
      <c r="M99" s="60"/>
      <c r="N99" s="60"/>
    </row>
    <row r="100" spans="2:14" s="18" customFormat="1" x14ac:dyDescent="0.25">
      <c r="B100" s="106"/>
      <c r="C100" s="100"/>
      <c r="D100" s="113"/>
      <c r="E100" s="113"/>
      <c r="F100" s="106"/>
      <c r="G100" s="71"/>
      <c r="H100" s="125"/>
      <c r="J100" s="101"/>
      <c r="K100" s="108"/>
      <c r="L100" s="60"/>
      <c r="M100" s="60"/>
      <c r="N100" s="60"/>
    </row>
    <row r="101" spans="2:14" s="18" customFormat="1" x14ac:dyDescent="0.25">
      <c r="B101" s="106"/>
      <c r="C101" s="100"/>
      <c r="D101" s="113"/>
      <c r="E101" s="113"/>
      <c r="F101" s="106"/>
      <c r="G101" s="71"/>
      <c r="H101" s="125"/>
      <c r="K101" s="108"/>
      <c r="L101" s="60"/>
      <c r="M101" s="60"/>
      <c r="N101" s="60"/>
    </row>
    <row r="102" spans="2:14" s="18" customFormat="1" x14ac:dyDescent="0.25">
      <c r="B102" s="106"/>
      <c r="C102" s="100"/>
      <c r="D102" s="113"/>
      <c r="E102" s="113"/>
      <c r="F102" s="106"/>
      <c r="G102" s="71"/>
      <c r="H102" s="125"/>
      <c r="K102" s="108"/>
      <c r="L102" s="60"/>
      <c r="M102" s="60"/>
      <c r="N102" s="60"/>
    </row>
    <row r="103" spans="2:14" s="18" customFormat="1" x14ac:dyDescent="0.25">
      <c r="B103" s="106"/>
      <c r="C103" s="100"/>
      <c r="D103" s="113"/>
      <c r="E103" s="113"/>
      <c r="F103" s="106"/>
      <c r="G103" s="71"/>
      <c r="H103" s="125"/>
      <c r="K103" s="108"/>
      <c r="L103" s="60"/>
      <c r="M103" s="60"/>
      <c r="N103" s="60"/>
    </row>
    <row r="104" spans="2:14" s="18" customFormat="1" x14ac:dyDescent="0.25">
      <c r="B104" s="106"/>
      <c r="C104" s="100"/>
      <c r="D104" s="113"/>
      <c r="E104" s="113"/>
      <c r="F104" s="106"/>
      <c r="G104" s="71"/>
      <c r="H104" s="125"/>
      <c r="K104" s="108"/>
      <c r="L104" s="60"/>
      <c r="M104" s="60"/>
      <c r="N104" s="60"/>
    </row>
    <row r="105" spans="2:14" s="18" customFormat="1" x14ac:dyDescent="0.25">
      <c r="B105" s="106"/>
      <c r="C105" s="100"/>
      <c r="D105" s="113"/>
      <c r="E105" s="113"/>
      <c r="F105" s="106"/>
      <c r="G105" s="71"/>
      <c r="H105" s="125"/>
      <c r="K105" s="108"/>
      <c r="L105" s="60"/>
      <c r="M105" s="60"/>
      <c r="N105" s="60"/>
    </row>
    <row r="106" spans="2:14" s="18" customFormat="1" x14ac:dyDescent="0.25">
      <c r="B106" s="106"/>
      <c r="C106" s="100"/>
      <c r="D106" s="113"/>
      <c r="E106" s="113"/>
      <c r="F106" s="106"/>
      <c r="G106" s="71"/>
      <c r="H106" s="125"/>
      <c r="K106" s="108"/>
      <c r="L106" s="60"/>
      <c r="M106" s="60"/>
      <c r="N106" s="60"/>
    </row>
    <row r="107" spans="2:14" s="18" customFormat="1" x14ac:dyDescent="0.25">
      <c r="B107" s="106"/>
      <c r="C107" s="100"/>
      <c r="D107" s="113"/>
      <c r="E107" s="113"/>
      <c r="F107" s="106"/>
      <c r="G107" s="71"/>
      <c r="H107" s="125"/>
      <c r="K107" s="108"/>
      <c r="L107" s="60"/>
      <c r="M107" s="60"/>
      <c r="N107" s="60"/>
    </row>
    <row r="108" spans="2:14" s="18" customFormat="1" x14ac:dyDescent="0.25">
      <c r="B108" s="106"/>
      <c r="C108" s="100"/>
      <c r="D108" s="113"/>
      <c r="E108" s="113"/>
      <c r="F108" s="106"/>
      <c r="G108" s="71"/>
      <c r="H108" s="125"/>
      <c r="K108" s="108"/>
      <c r="L108" s="60"/>
      <c r="M108" s="60"/>
      <c r="N108" s="60"/>
    </row>
    <row r="109" spans="2:14" s="18" customFormat="1" x14ac:dyDescent="0.25">
      <c r="B109" s="106"/>
      <c r="C109" s="100"/>
      <c r="D109" s="113"/>
      <c r="E109" s="113"/>
      <c r="F109" s="106"/>
      <c r="G109" s="71"/>
      <c r="H109" s="125"/>
      <c r="K109" s="108"/>
      <c r="L109" s="60"/>
      <c r="M109" s="60"/>
      <c r="N109" s="60"/>
    </row>
    <row r="110" spans="2:14" s="18" customFormat="1" x14ac:dyDescent="0.25">
      <c r="B110" s="106"/>
      <c r="C110" s="100"/>
      <c r="D110" s="113"/>
      <c r="E110" s="113"/>
      <c r="F110" s="106"/>
      <c r="G110" s="71"/>
      <c r="H110" s="125"/>
      <c r="K110" s="108"/>
      <c r="L110" s="60"/>
      <c r="M110" s="60"/>
      <c r="N110" s="60"/>
    </row>
    <row r="111" spans="2:14" s="18" customFormat="1" x14ac:dyDescent="0.25">
      <c r="B111" s="106"/>
      <c r="C111" s="100"/>
      <c r="D111" s="113"/>
      <c r="E111" s="113"/>
      <c r="F111" s="106"/>
      <c r="G111" s="71"/>
      <c r="H111" s="125"/>
      <c r="K111" s="108"/>
      <c r="L111" s="60"/>
      <c r="M111" s="60"/>
      <c r="N111" s="60"/>
    </row>
    <row r="112" spans="2:14" s="18" customFormat="1" x14ac:dyDescent="0.25">
      <c r="B112" s="106"/>
      <c r="C112" s="100"/>
      <c r="D112" s="113"/>
      <c r="E112" s="113"/>
      <c r="F112" s="106"/>
      <c r="G112" s="71"/>
      <c r="H112" s="125"/>
      <c r="K112" s="108"/>
      <c r="L112" s="60"/>
      <c r="M112" s="60"/>
      <c r="N112" s="60"/>
    </row>
    <row r="113" spans="2:14" s="18" customFormat="1" x14ac:dyDescent="0.25">
      <c r="B113" s="106"/>
      <c r="C113" s="100"/>
      <c r="D113" s="113"/>
      <c r="E113" s="113"/>
      <c r="F113" s="106"/>
      <c r="G113" s="71"/>
      <c r="H113" s="125"/>
      <c r="K113" s="108"/>
      <c r="L113" s="60"/>
      <c r="M113" s="60"/>
      <c r="N113" s="60"/>
    </row>
    <row r="114" spans="2:14" s="18" customFormat="1" x14ac:dyDescent="0.25">
      <c r="B114" s="106"/>
      <c r="C114" s="100"/>
      <c r="D114" s="113"/>
      <c r="E114" s="113"/>
      <c r="F114" s="106"/>
      <c r="G114" s="71"/>
      <c r="H114" s="125"/>
      <c r="K114" s="108"/>
      <c r="L114" s="60"/>
      <c r="M114" s="60"/>
      <c r="N114" s="60"/>
    </row>
    <row r="115" spans="2:14" s="18" customFormat="1" x14ac:dyDescent="0.25">
      <c r="B115" s="106"/>
      <c r="C115" s="100"/>
      <c r="D115" s="113"/>
      <c r="E115" s="113"/>
      <c r="F115" s="106"/>
      <c r="G115" s="71"/>
      <c r="H115" s="125"/>
      <c r="K115" s="108"/>
      <c r="L115" s="60"/>
      <c r="M115" s="60"/>
      <c r="N115" s="60"/>
    </row>
    <row r="116" spans="2:14" s="18" customFormat="1" x14ac:dyDescent="0.25">
      <c r="B116" s="106"/>
      <c r="C116" s="100"/>
      <c r="D116" s="113"/>
      <c r="E116" s="113"/>
      <c r="F116" s="106"/>
      <c r="G116" s="71"/>
      <c r="H116" s="125"/>
      <c r="K116" s="108"/>
      <c r="L116" s="60"/>
      <c r="M116" s="60"/>
      <c r="N116" s="60"/>
    </row>
    <row r="117" spans="2:14" s="18" customFormat="1" x14ac:dyDescent="0.25">
      <c r="B117" s="106"/>
      <c r="C117" s="100"/>
      <c r="D117" s="113"/>
      <c r="E117" s="113"/>
      <c r="F117" s="106"/>
      <c r="G117" s="71"/>
      <c r="H117" s="125"/>
      <c r="K117" s="108"/>
      <c r="L117" s="60"/>
      <c r="M117" s="60"/>
      <c r="N117" s="60"/>
    </row>
    <row r="118" spans="2:14" s="18" customFormat="1" x14ac:dyDescent="0.25">
      <c r="B118" s="106"/>
      <c r="C118" s="100"/>
      <c r="D118" s="113"/>
      <c r="E118" s="113"/>
      <c r="F118" s="106"/>
      <c r="G118" s="71"/>
      <c r="H118" s="125"/>
      <c r="K118" s="108"/>
      <c r="L118" s="60"/>
      <c r="M118" s="60"/>
      <c r="N118" s="60"/>
    </row>
    <row r="119" spans="2:14" s="18" customFormat="1" x14ac:dyDescent="0.25">
      <c r="B119" s="106"/>
      <c r="C119" s="100"/>
      <c r="D119" s="113"/>
      <c r="E119" s="113"/>
      <c r="F119" s="106"/>
      <c r="G119" s="71"/>
      <c r="H119" s="125"/>
      <c r="K119" s="108"/>
      <c r="L119" s="60"/>
      <c r="M119" s="60"/>
      <c r="N119" s="60"/>
    </row>
    <row r="120" spans="2:14" s="18" customFormat="1" x14ac:dyDescent="0.25">
      <c r="B120" s="106"/>
      <c r="C120" s="100"/>
      <c r="D120" s="113"/>
      <c r="E120" s="113"/>
      <c r="F120" s="106"/>
      <c r="G120" s="71"/>
      <c r="H120" s="125"/>
      <c r="K120" s="108"/>
      <c r="L120" s="60"/>
      <c r="M120" s="60"/>
      <c r="N120" s="60"/>
    </row>
    <row r="121" spans="2:14" s="18" customFormat="1" x14ac:dyDescent="0.25">
      <c r="B121" s="106"/>
      <c r="C121" s="100"/>
      <c r="D121" s="113"/>
      <c r="E121" s="113"/>
      <c r="F121" s="106"/>
      <c r="G121" s="71"/>
      <c r="H121" s="125"/>
      <c r="K121" s="108"/>
      <c r="L121" s="60"/>
      <c r="M121" s="60"/>
      <c r="N121" s="60"/>
    </row>
    <row r="122" spans="2:14" s="18" customFormat="1" x14ac:dyDescent="0.25">
      <c r="B122" s="106"/>
      <c r="C122" s="100"/>
      <c r="D122" s="113"/>
      <c r="E122" s="113"/>
      <c r="F122" s="106"/>
      <c r="G122" s="71"/>
      <c r="H122" s="125"/>
      <c r="K122" s="108"/>
      <c r="L122" s="60"/>
      <c r="M122" s="60"/>
      <c r="N122" s="60"/>
    </row>
    <row r="123" spans="2:14" s="18" customFormat="1" x14ac:dyDescent="0.25">
      <c r="B123" s="106"/>
      <c r="C123" s="100"/>
      <c r="D123" s="113"/>
      <c r="E123" s="113"/>
      <c r="F123" s="106"/>
      <c r="G123" s="71"/>
      <c r="H123" s="125"/>
      <c r="K123" s="108"/>
      <c r="L123" s="60"/>
      <c r="M123" s="60"/>
      <c r="N123" s="60"/>
    </row>
    <row r="124" spans="2:14" s="27" customFormat="1" x14ac:dyDescent="0.25">
      <c r="B124" s="106"/>
      <c r="C124" s="100"/>
      <c r="D124" s="113"/>
      <c r="E124" s="113"/>
      <c r="F124" s="106"/>
      <c r="G124" s="71"/>
      <c r="H124" s="125"/>
      <c r="K124" s="112"/>
      <c r="L124" s="60"/>
      <c r="M124" s="60"/>
      <c r="N124" s="60"/>
    </row>
    <row r="125" spans="2:14" s="18" customFormat="1" x14ac:dyDescent="0.25">
      <c r="B125" s="106"/>
      <c r="C125" s="100"/>
      <c r="D125" s="113"/>
      <c r="E125" s="113"/>
      <c r="F125" s="106"/>
      <c r="G125" s="71"/>
      <c r="H125" s="125"/>
      <c r="K125" s="108"/>
      <c r="L125" s="60"/>
      <c r="M125" s="60"/>
      <c r="N125" s="60"/>
    </row>
    <row r="126" spans="2:14" s="60" customFormat="1" x14ac:dyDescent="0.25">
      <c r="B126" s="106"/>
      <c r="C126" s="100"/>
      <c r="D126" s="113"/>
      <c r="E126" s="113"/>
      <c r="F126" s="106"/>
      <c r="G126" s="71"/>
      <c r="H126" s="125"/>
      <c r="K126" s="107"/>
    </row>
    <row r="127" spans="2:14" s="18" customFormat="1" x14ac:dyDescent="0.25">
      <c r="B127" s="106"/>
      <c r="C127" s="100"/>
      <c r="D127" s="113"/>
      <c r="E127" s="113"/>
      <c r="F127" s="106"/>
      <c r="G127" s="71"/>
      <c r="H127" s="125"/>
      <c r="K127" s="108"/>
      <c r="L127" s="60"/>
      <c r="M127" s="60"/>
      <c r="N127" s="60"/>
    </row>
    <row r="128" spans="2:14" s="18" customFormat="1" x14ac:dyDescent="0.25">
      <c r="B128" s="106"/>
      <c r="C128" s="100"/>
      <c r="D128" s="113"/>
      <c r="E128" s="113"/>
      <c r="F128" s="106"/>
      <c r="G128" s="71"/>
      <c r="H128" s="125"/>
      <c r="K128" s="108"/>
      <c r="L128" s="60"/>
      <c r="M128" s="60"/>
      <c r="N128" s="60"/>
    </row>
    <row r="129" spans="2:14" s="18" customFormat="1" x14ac:dyDescent="0.25">
      <c r="B129" s="106"/>
      <c r="C129" s="100"/>
      <c r="D129" s="113"/>
      <c r="E129" s="113"/>
      <c r="F129" s="106"/>
      <c r="G129" s="71"/>
      <c r="H129" s="125"/>
      <c r="K129" s="108"/>
      <c r="L129" s="60"/>
      <c r="M129" s="60"/>
      <c r="N129" s="60"/>
    </row>
    <row r="130" spans="2:14" s="18" customFormat="1" x14ac:dyDescent="0.25">
      <c r="B130" s="106"/>
      <c r="C130" s="100"/>
      <c r="D130" s="113"/>
      <c r="E130" s="113"/>
      <c r="F130" s="106"/>
      <c r="G130" s="71"/>
      <c r="H130" s="125"/>
      <c r="K130" s="108"/>
      <c r="L130" s="60"/>
      <c r="M130" s="60"/>
      <c r="N130" s="60"/>
    </row>
    <row r="131" spans="2:14" s="18" customFormat="1" x14ac:dyDescent="0.25">
      <c r="B131" s="106"/>
      <c r="C131" s="100"/>
      <c r="D131" s="113"/>
      <c r="E131" s="113"/>
      <c r="F131" s="106"/>
      <c r="G131" s="71"/>
      <c r="H131" s="125"/>
      <c r="K131" s="108"/>
      <c r="L131" s="60"/>
      <c r="M131" s="60"/>
      <c r="N131" s="60"/>
    </row>
    <row r="132" spans="2:14" s="27" customFormat="1" x14ac:dyDescent="0.25">
      <c r="B132" s="106"/>
      <c r="C132" s="100"/>
      <c r="D132" s="113"/>
      <c r="E132" s="113"/>
      <c r="F132" s="106"/>
      <c r="G132" s="71"/>
      <c r="H132" s="125"/>
      <c r="K132" s="112"/>
      <c r="L132" s="60"/>
      <c r="M132" s="60"/>
      <c r="N132" s="60"/>
    </row>
    <row r="133" spans="2:14" s="18" customFormat="1" x14ac:dyDescent="0.25">
      <c r="B133" s="106"/>
      <c r="C133" s="100"/>
      <c r="D133" s="113"/>
      <c r="E133" s="113"/>
      <c r="F133" s="106"/>
      <c r="G133" s="71"/>
      <c r="H133" s="125"/>
      <c r="K133" s="108"/>
      <c r="L133" s="60"/>
      <c r="M133" s="60"/>
      <c r="N133" s="60"/>
    </row>
    <row r="134" spans="2:14" s="60" customFormat="1" x14ac:dyDescent="0.25">
      <c r="B134" s="106"/>
      <c r="C134" s="100"/>
      <c r="D134" s="113"/>
      <c r="E134" s="113"/>
      <c r="F134" s="106"/>
      <c r="G134" s="71"/>
      <c r="H134" s="125"/>
      <c r="K134" s="107"/>
    </row>
    <row r="135" spans="2:14" s="60" customFormat="1" x14ac:dyDescent="0.25">
      <c r="B135" s="106"/>
      <c r="C135" s="100"/>
      <c r="D135" s="113"/>
      <c r="E135" s="113"/>
      <c r="F135" s="106"/>
      <c r="G135" s="71"/>
      <c r="H135" s="125"/>
      <c r="K135" s="107"/>
    </row>
    <row r="136" spans="2:14" s="60" customFormat="1" x14ac:dyDescent="0.25">
      <c r="B136" s="106"/>
      <c r="C136" s="100"/>
      <c r="D136" s="113"/>
      <c r="E136" s="113"/>
      <c r="F136" s="106"/>
      <c r="G136" s="71"/>
      <c r="H136" s="125"/>
      <c r="K136" s="107"/>
    </row>
    <row r="137" spans="2:14" s="18" customFormat="1" x14ac:dyDescent="0.25">
      <c r="B137" s="106"/>
      <c r="C137" s="100"/>
      <c r="D137" s="113"/>
      <c r="E137" s="113"/>
      <c r="F137" s="106"/>
      <c r="G137" s="71"/>
      <c r="H137" s="125"/>
      <c r="K137" s="108"/>
      <c r="L137" s="60"/>
      <c r="M137" s="60"/>
      <c r="N137" s="60"/>
    </row>
    <row r="138" spans="2:14" s="27" customFormat="1" x14ac:dyDescent="0.25">
      <c r="B138" s="106"/>
      <c r="C138" s="100"/>
      <c r="D138" s="113"/>
      <c r="E138" s="113"/>
      <c r="F138" s="106"/>
      <c r="G138" s="71"/>
      <c r="H138" s="125"/>
      <c r="K138" s="112"/>
      <c r="L138" s="60"/>
      <c r="M138" s="60"/>
      <c r="N138" s="60"/>
    </row>
    <row r="139" spans="2:14" s="27" customFormat="1" x14ac:dyDescent="0.25">
      <c r="B139" s="106"/>
      <c r="C139" s="100"/>
      <c r="D139" s="113"/>
      <c r="E139" s="113"/>
      <c r="F139" s="106"/>
      <c r="G139" s="71"/>
      <c r="H139" s="125"/>
      <c r="K139" s="112"/>
      <c r="L139" s="60"/>
      <c r="M139" s="60"/>
      <c r="N139" s="60"/>
    </row>
    <row r="140" spans="2:14" s="27" customFormat="1" x14ac:dyDescent="0.25">
      <c r="B140" s="106"/>
      <c r="C140" s="100"/>
      <c r="D140" s="113"/>
      <c r="E140" s="113"/>
      <c r="F140" s="106"/>
      <c r="G140" s="71"/>
      <c r="H140" s="125"/>
      <c r="K140" s="112"/>
      <c r="L140" s="60"/>
      <c r="M140" s="60"/>
      <c r="N140" s="60"/>
    </row>
    <row r="141" spans="2:14" s="18" customFormat="1" x14ac:dyDescent="0.25">
      <c r="B141" s="106"/>
      <c r="C141" s="100"/>
      <c r="D141" s="113"/>
      <c r="E141" s="113"/>
      <c r="F141" s="106"/>
      <c r="G141" s="71"/>
      <c r="H141" s="125"/>
      <c r="K141" s="108"/>
      <c r="L141" s="60"/>
      <c r="M141" s="60"/>
      <c r="N141" s="60"/>
    </row>
    <row r="142" spans="2:14" s="27" customFormat="1" x14ac:dyDescent="0.25">
      <c r="B142" s="106"/>
      <c r="C142" s="100"/>
      <c r="D142" s="113"/>
      <c r="E142" s="113"/>
      <c r="F142" s="106"/>
      <c r="G142" s="71"/>
      <c r="H142" s="125"/>
      <c r="K142" s="112"/>
      <c r="L142" s="60"/>
      <c r="M142" s="60"/>
      <c r="N142" s="60"/>
    </row>
    <row r="143" spans="2:14" s="27" customFormat="1" x14ac:dyDescent="0.25">
      <c r="B143" s="106"/>
      <c r="C143" s="100"/>
      <c r="D143" s="113"/>
      <c r="E143" s="113"/>
      <c r="F143" s="106"/>
      <c r="G143" s="71"/>
      <c r="H143" s="125"/>
      <c r="K143" s="112"/>
      <c r="L143" s="60"/>
      <c r="M143" s="60"/>
      <c r="N143" s="60"/>
    </row>
    <row r="144" spans="2:14" s="27" customFormat="1" x14ac:dyDescent="0.25">
      <c r="B144" s="106"/>
      <c r="C144" s="100"/>
      <c r="D144" s="113"/>
      <c r="E144" s="113"/>
      <c r="F144" s="106"/>
      <c r="G144" s="71"/>
      <c r="H144" s="125"/>
      <c r="K144" s="112"/>
      <c r="L144" s="60"/>
      <c r="M144" s="60"/>
      <c r="N144" s="60"/>
    </row>
    <row r="145" spans="2:14" s="18" customFormat="1" x14ac:dyDescent="0.25">
      <c r="B145" s="106"/>
      <c r="C145" s="100"/>
      <c r="D145" s="113"/>
      <c r="E145" s="113"/>
      <c r="F145" s="106"/>
      <c r="G145" s="71"/>
      <c r="H145" s="125"/>
      <c r="K145" s="108"/>
      <c r="L145" s="60"/>
      <c r="M145" s="60"/>
      <c r="N145" s="60"/>
    </row>
    <row r="146" spans="2:14" s="27" customFormat="1" x14ac:dyDescent="0.25">
      <c r="B146" s="106"/>
      <c r="C146" s="100"/>
      <c r="D146" s="113"/>
      <c r="E146" s="113"/>
      <c r="F146" s="106"/>
      <c r="G146" s="71"/>
      <c r="H146" s="125"/>
      <c r="K146" s="112"/>
      <c r="L146" s="60"/>
      <c r="M146" s="60"/>
      <c r="N146" s="60"/>
    </row>
    <row r="147" spans="2:14" s="27" customFormat="1" x14ac:dyDescent="0.25">
      <c r="B147" s="106"/>
      <c r="C147" s="100"/>
      <c r="D147" s="113"/>
      <c r="E147" s="113"/>
      <c r="F147" s="106"/>
      <c r="G147" s="71"/>
      <c r="H147" s="125"/>
      <c r="K147" s="112"/>
      <c r="L147" s="60"/>
      <c r="M147" s="60"/>
      <c r="N147" s="60"/>
    </row>
    <row r="148" spans="2:14" s="27" customFormat="1" x14ac:dyDescent="0.25">
      <c r="B148" s="106"/>
      <c r="C148" s="100"/>
      <c r="D148" s="113"/>
      <c r="E148" s="113"/>
      <c r="F148" s="106"/>
      <c r="G148" s="71"/>
      <c r="H148" s="125"/>
      <c r="K148" s="112"/>
      <c r="L148" s="60"/>
      <c r="M148" s="60"/>
      <c r="N148" s="60"/>
    </row>
    <row r="149" spans="2:14" s="18" customFormat="1" x14ac:dyDescent="0.25">
      <c r="B149" s="106"/>
      <c r="C149" s="100"/>
      <c r="D149" s="113"/>
      <c r="E149" s="113"/>
      <c r="F149" s="106"/>
      <c r="G149" s="71"/>
      <c r="H149" s="125"/>
      <c r="K149" s="108"/>
      <c r="L149" s="60"/>
      <c r="M149" s="60"/>
      <c r="N149" s="60"/>
    </row>
    <row r="150" spans="2:14" s="27" customFormat="1" x14ac:dyDescent="0.25">
      <c r="B150" s="106"/>
      <c r="C150" s="100"/>
      <c r="D150" s="113"/>
      <c r="E150" s="113"/>
      <c r="F150" s="106"/>
      <c r="G150" s="71"/>
      <c r="H150" s="125"/>
      <c r="K150" s="112"/>
      <c r="L150" s="60"/>
      <c r="M150" s="60"/>
      <c r="N150" s="60"/>
    </row>
    <row r="151" spans="2:14" s="27" customFormat="1" x14ac:dyDescent="0.25">
      <c r="B151" s="106"/>
      <c r="C151" s="100"/>
      <c r="D151" s="113"/>
      <c r="E151" s="113"/>
      <c r="F151" s="106"/>
      <c r="G151" s="71"/>
      <c r="H151" s="125"/>
      <c r="K151" s="112"/>
      <c r="L151" s="60"/>
      <c r="M151" s="60"/>
      <c r="N151" s="60"/>
    </row>
    <row r="152" spans="2:14" s="27" customFormat="1" x14ac:dyDescent="0.25">
      <c r="B152" s="106"/>
      <c r="C152" s="100"/>
      <c r="D152" s="113"/>
      <c r="E152" s="113"/>
      <c r="F152" s="106"/>
      <c r="G152" s="71"/>
      <c r="H152" s="125"/>
      <c r="K152" s="112"/>
      <c r="L152" s="60"/>
      <c r="M152" s="60"/>
      <c r="N152" s="60"/>
    </row>
    <row r="153" spans="2:14" s="18" customFormat="1" x14ac:dyDescent="0.25">
      <c r="B153" s="106"/>
      <c r="C153" s="100"/>
      <c r="D153" s="113"/>
      <c r="E153" s="113"/>
      <c r="F153" s="106"/>
      <c r="G153" s="71"/>
      <c r="H153" s="125"/>
      <c r="K153" s="108"/>
      <c r="L153" s="60"/>
      <c r="M153" s="60"/>
      <c r="N153" s="60"/>
    </row>
    <row r="154" spans="2:14" s="27" customFormat="1" x14ac:dyDescent="0.25">
      <c r="B154" s="106"/>
      <c r="C154" s="100"/>
      <c r="D154" s="113"/>
      <c r="E154" s="113"/>
      <c r="F154" s="106"/>
      <c r="G154" s="71"/>
      <c r="H154" s="125"/>
      <c r="K154" s="112"/>
      <c r="L154" s="60"/>
      <c r="M154" s="60"/>
      <c r="N154" s="60"/>
    </row>
    <row r="155" spans="2:14" s="27" customFormat="1" x14ac:dyDescent="0.25">
      <c r="B155" s="106"/>
      <c r="C155" s="100"/>
      <c r="D155" s="113"/>
      <c r="E155" s="113"/>
      <c r="F155" s="106"/>
      <c r="G155" s="71"/>
      <c r="H155" s="125"/>
      <c r="K155" s="112"/>
      <c r="L155" s="60"/>
      <c r="M155" s="60"/>
      <c r="N155" s="60"/>
    </row>
    <row r="156" spans="2:14" s="27" customFormat="1" x14ac:dyDescent="0.25">
      <c r="B156" s="106"/>
      <c r="C156" s="100"/>
      <c r="D156" s="113"/>
      <c r="E156" s="113"/>
      <c r="F156" s="106"/>
      <c r="G156" s="71"/>
      <c r="H156" s="125"/>
      <c r="K156" s="112"/>
      <c r="L156" s="60"/>
      <c r="M156" s="60"/>
      <c r="N156" s="60"/>
    </row>
    <row r="157" spans="2:14" s="18" customFormat="1" x14ac:dyDescent="0.25">
      <c r="B157" s="106"/>
      <c r="C157" s="100"/>
      <c r="D157" s="113"/>
      <c r="E157" s="113"/>
      <c r="F157" s="106"/>
      <c r="G157" s="71"/>
      <c r="H157" s="125"/>
      <c r="K157" s="108"/>
      <c r="L157" s="60"/>
      <c r="M157" s="60"/>
      <c r="N157" s="60"/>
    </row>
    <row r="158" spans="2:14" s="27" customFormat="1" x14ac:dyDescent="0.25">
      <c r="B158" s="106"/>
      <c r="C158" s="100"/>
      <c r="D158" s="113"/>
      <c r="E158" s="113"/>
      <c r="F158" s="106"/>
      <c r="G158" s="71"/>
      <c r="H158" s="125"/>
      <c r="K158" s="112"/>
      <c r="L158" s="60"/>
      <c r="M158" s="60"/>
      <c r="N158" s="60"/>
    </row>
    <row r="159" spans="2:14" s="27" customFormat="1" x14ac:dyDescent="0.25">
      <c r="B159" s="106"/>
      <c r="C159" s="100"/>
      <c r="D159" s="113"/>
      <c r="E159" s="113"/>
      <c r="F159" s="106"/>
      <c r="G159" s="71"/>
      <c r="H159" s="125"/>
      <c r="K159" s="112"/>
      <c r="L159" s="60"/>
      <c r="M159" s="60"/>
      <c r="N159" s="60"/>
    </row>
    <row r="160" spans="2:14" s="27" customFormat="1" x14ac:dyDescent="0.25">
      <c r="B160" s="106"/>
      <c r="C160" s="100"/>
      <c r="D160" s="113"/>
      <c r="E160" s="113"/>
      <c r="F160" s="106"/>
      <c r="G160" s="71"/>
      <c r="H160" s="125"/>
      <c r="K160" s="112"/>
      <c r="L160" s="60"/>
      <c r="M160" s="60"/>
      <c r="N160" s="60"/>
    </row>
    <row r="161" spans="2:14" s="27" customFormat="1" x14ac:dyDescent="0.25">
      <c r="B161" s="106"/>
      <c r="C161" s="100"/>
      <c r="D161" s="113"/>
      <c r="E161" s="113"/>
      <c r="F161" s="106"/>
      <c r="G161" s="71"/>
      <c r="H161" s="125"/>
      <c r="K161" s="112"/>
      <c r="L161" s="60"/>
      <c r="M161" s="60"/>
      <c r="N161" s="60"/>
    </row>
    <row r="162" spans="2:14" s="27" customFormat="1" x14ac:dyDescent="0.25">
      <c r="B162" s="106"/>
      <c r="C162" s="100"/>
      <c r="D162" s="113"/>
      <c r="E162" s="113"/>
      <c r="F162" s="106"/>
      <c r="G162" s="71"/>
      <c r="H162" s="125"/>
      <c r="K162" s="112"/>
      <c r="L162" s="60"/>
      <c r="M162" s="60"/>
      <c r="N162" s="60"/>
    </row>
    <row r="163" spans="2:14" s="18" customFormat="1" x14ac:dyDescent="0.25">
      <c r="B163" s="106"/>
      <c r="C163" s="100"/>
      <c r="D163" s="113"/>
      <c r="E163" s="113"/>
      <c r="F163" s="106"/>
      <c r="G163" s="71"/>
      <c r="H163" s="125"/>
      <c r="K163" s="108"/>
      <c r="L163" s="60"/>
      <c r="M163" s="60"/>
      <c r="N163" s="60"/>
    </row>
    <row r="164" spans="2:14" s="27" customFormat="1" x14ac:dyDescent="0.25">
      <c r="B164" s="106"/>
      <c r="C164" s="100"/>
      <c r="D164" s="113"/>
      <c r="E164" s="113"/>
      <c r="F164" s="106"/>
      <c r="G164" s="71"/>
      <c r="H164" s="125"/>
      <c r="K164" s="112"/>
      <c r="L164" s="60"/>
      <c r="M164" s="60"/>
      <c r="N164" s="60"/>
    </row>
    <row r="165" spans="2:14" s="27" customFormat="1" x14ac:dyDescent="0.25">
      <c r="B165" s="106"/>
      <c r="C165" s="100"/>
      <c r="D165" s="113"/>
      <c r="E165" s="113"/>
      <c r="F165" s="106"/>
      <c r="G165" s="71"/>
      <c r="H165" s="125"/>
      <c r="K165" s="112"/>
      <c r="L165" s="60"/>
      <c r="M165" s="60"/>
      <c r="N165" s="60"/>
    </row>
    <row r="166" spans="2:14" s="27" customFormat="1" x14ac:dyDescent="0.25">
      <c r="B166" s="106"/>
      <c r="C166" s="100"/>
      <c r="D166" s="113"/>
      <c r="E166" s="113"/>
      <c r="F166" s="106"/>
      <c r="G166" s="71"/>
      <c r="H166" s="125"/>
      <c r="K166" s="112"/>
      <c r="L166" s="60"/>
      <c r="M166" s="60"/>
      <c r="N166" s="60"/>
    </row>
    <row r="167" spans="2:14" s="27" customFormat="1" x14ac:dyDescent="0.25">
      <c r="B167" s="106"/>
      <c r="C167" s="100"/>
      <c r="D167" s="113"/>
      <c r="E167" s="113"/>
      <c r="F167" s="106"/>
      <c r="G167" s="71"/>
      <c r="H167" s="125"/>
      <c r="K167" s="112"/>
      <c r="L167" s="60"/>
      <c r="M167" s="60"/>
      <c r="N167" s="60"/>
    </row>
    <row r="168" spans="2:14" s="27" customFormat="1" x14ac:dyDescent="0.25">
      <c r="B168" s="106"/>
      <c r="C168" s="100"/>
      <c r="D168" s="113"/>
      <c r="E168" s="113"/>
      <c r="F168" s="106"/>
      <c r="G168" s="71"/>
      <c r="H168" s="125"/>
      <c r="K168" s="112"/>
      <c r="L168" s="60"/>
      <c r="M168" s="60"/>
      <c r="N168" s="60"/>
    </row>
    <row r="169" spans="2:14" s="27" customFormat="1" x14ac:dyDescent="0.25">
      <c r="B169" s="106"/>
      <c r="C169" s="100"/>
      <c r="D169" s="113"/>
      <c r="E169" s="113"/>
      <c r="F169" s="106"/>
      <c r="G169" s="71"/>
      <c r="H169" s="125"/>
      <c r="K169" s="112"/>
      <c r="L169" s="60"/>
      <c r="M169" s="60"/>
      <c r="N169" s="60"/>
    </row>
    <row r="170" spans="2:14" s="27" customFormat="1" x14ac:dyDescent="0.25">
      <c r="B170" s="106"/>
      <c r="C170" s="100"/>
      <c r="D170" s="113"/>
      <c r="E170" s="113"/>
      <c r="F170" s="106"/>
      <c r="G170" s="71"/>
      <c r="H170" s="125"/>
      <c r="K170" s="112"/>
      <c r="L170" s="60"/>
      <c r="M170" s="60"/>
      <c r="N170" s="60"/>
    </row>
    <row r="171" spans="2:14" s="27" customFormat="1" x14ac:dyDescent="0.25">
      <c r="B171" s="106"/>
      <c r="C171" s="100"/>
      <c r="D171" s="113"/>
      <c r="E171" s="113"/>
      <c r="F171" s="106"/>
      <c r="G171" s="71"/>
      <c r="H171" s="125"/>
      <c r="K171" s="112"/>
      <c r="L171" s="60"/>
      <c r="M171" s="60"/>
      <c r="N171" s="60"/>
    </row>
    <row r="172" spans="2:14" s="27" customFormat="1" x14ac:dyDescent="0.25">
      <c r="B172" s="106"/>
      <c r="C172" s="100"/>
      <c r="D172" s="113"/>
      <c r="E172" s="113"/>
      <c r="F172" s="106"/>
      <c r="G172" s="71"/>
      <c r="H172" s="125"/>
      <c r="K172" s="112"/>
      <c r="L172" s="60"/>
      <c r="M172" s="60"/>
      <c r="N172" s="60"/>
    </row>
    <row r="173" spans="2:14" s="27" customFormat="1" x14ac:dyDescent="0.25">
      <c r="B173" s="106"/>
      <c r="C173" s="100"/>
      <c r="D173" s="113"/>
      <c r="E173" s="113"/>
      <c r="F173" s="106"/>
      <c r="G173" s="71"/>
      <c r="H173" s="125"/>
      <c r="K173" s="112"/>
      <c r="L173" s="60"/>
      <c r="M173" s="60"/>
      <c r="N173" s="60"/>
    </row>
    <row r="174" spans="2:14" s="27" customFormat="1" x14ac:dyDescent="0.25">
      <c r="B174" s="106"/>
      <c r="C174" s="100"/>
      <c r="D174" s="113"/>
      <c r="E174" s="113"/>
      <c r="F174" s="106"/>
      <c r="G174" s="71"/>
      <c r="H174" s="125"/>
      <c r="K174" s="112"/>
      <c r="L174" s="60"/>
      <c r="M174" s="60"/>
      <c r="N174" s="60"/>
    </row>
    <row r="175" spans="2:14" s="27" customFormat="1" x14ac:dyDescent="0.25">
      <c r="B175" s="106"/>
      <c r="C175" s="100"/>
      <c r="D175" s="113"/>
      <c r="E175" s="113"/>
      <c r="F175" s="106"/>
      <c r="G175" s="71"/>
      <c r="H175" s="125"/>
      <c r="K175" s="112"/>
      <c r="L175" s="60"/>
      <c r="M175" s="60"/>
      <c r="N175" s="60"/>
    </row>
    <row r="176" spans="2:14" s="27" customFormat="1" x14ac:dyDescent="0.25">
      <c r="B176" s="106"/>
      <c r="C176" s="100"/>
      <c r="D176" s="113"/>
      <c r="E176" s="113"/>
      <c r="F176" s="106"/>
      <c r="G176" s="71"/>
      <c r="H176" s="125"/>
      <c r="K176" s="112"/>
      <c r="L176" s="60"/>
      <c r="M176" s="60"/>
      <c r="N176" s="60"/>
    </row>
    <row r="177" spans="2:14" s="90" customFormat="1" x14ac:dyDescent="0.25">
      <c r="B177" s="106"/>
      <c r="C177" s="100"/>
      <c r="D177" s="113"/>
      <c r="E177" s="113"/>
      <c r="F177" s="106"/>
      <c r="G177" s="71"/>
      <c r="H177" s="125"/>
      <c r="K177" s="238"/>
      <c r="L177" s="60"/>
      <c r="M177" s="60"/>
      <c r="N177" s="60"/>
    </row>
    <row r="178" spans="2:14" s="27" customFormat="1" x14ac:dyDescent="0.25">
      <c r="B178" s="106"/>
      <c r="C178" s="100"/>
      <c r="D178" s="113"/>
      <c r="E178" s="113"/>
      <c r="F178" s="106"/>
      <c r="G178" s="71"/>
      <c r="H178" s="125"/>
      <c r="K178" s="112"/>
      <c r="L178" s="60"/>
      <c r="M178" s="60"/>
      <c r="N178" s="60"/>
    </row>
    <row r="179" spans="2:14" s="27" customFormat="1" x14ac:dyDescent="0.25">
      <c r="B179" s="106"/>
      <c r="C179" s="100"/>
      <c r="D179" s="113"/>
      <c r="E179" s="113"/>
      <c r="F179" s="106"/>
      <c r="G179" s="71"/>
      <c r="H179" s="125"/>
      <c r="K179" s="112"/>
      <c r="L179" s="60"/>
      <c r="M179" s="60"/>
      <c r="N179" s="60"/>
    </row>
    <row r="180" spans="2:14" s="27" customFormat="1" x14ac:dyDescent="0.25">
      <c r="B180" s="106"/>
      <c r="C180" s="100"/>
      <c r="D180" s="113"/>
      <c r="E180" s="113"/>
      <c r="F180" s="106"/>
      <c r="G180" s="71"/>
      <c r="H180" s="125"/>
      <c r="K180" s="112"/>
      <c r="L180" s="60"/>
      <c r="M180" s="60"/>
      <c r="N180" s="60"/>
    </row>
    <row r="181" spans="2:14" s="27" customFormat="1" x14ac:dyDescent="0.25">
      <c r="B181" s="106"/>
      <c r="C181" s="100"/>
      <c r="D181" s="113"/>
      <c r="E181" s="113"/>
      <c r="F181" s="106"/>
      <c r="G181" s="71"/>
      <c r="H181" s="125"/>
      <c r="K181" s="112"/>
      <c r="L181" s="60"/>
      <c r="M181" s="60"/>
      <c r="N181" s="60"/>
    </row>
    <row r="182" spans="2:14" s="27" customFormat="1" x14ac:dyDescent="0.25">
      <c r="B182" s="106"/>
      <c r="C182" s="100"/>
      <c r="D182" s="113"/>
      <c r="E182" s="113"/>
      <c r="F182" s="106"/>
      <c r="G182" s="71"/>
      <c r="H182" s="125"/>
      <c r="K182" s="112"/>
      <c r="L182" s="60"/>
      <c r="M182" s="60"/>
      <c r="N182" s="60"/>
    </row>
    <row r="183" spans="2:14" s="27" customFormat="1" x14ac:dyDescent="0.25">
      <c r="B183" s="106"/>
      <c r="C183" s="100"/>
      <c r="D183" s="113"/>
      <c r="E183" s="113"/>
      <c r="F183" s="106"/>
      <c r="G183" s="71"/>
      <c r="H183" s="125"/>
      <c r="K183" s="112"/>
      <c r="L183" s="60"/>
      <c r="M183" s="60"/>
      <c r="N183" s="60"/>
    </row>
    <row r="184" spans="2:14" s="27" customFormat="1" x14ac:dyDescent="0.25">
      <c r="B184" s="106"/>
      <c r="C184" s="100"/>
      <c r="D184" s="113"/>
      <c r="E184" s="113"/>
      <c r="F184" s="106"/>
      <c r="G184" s="71"/>
      <c r="H184" s="125"/>
      <c r="K184" s="112"/>
      <c r="L184" s="60"/>
      <c r="M184" s="60"/>
      <c r="N184" s="60"/>
    </row>
    <row r="185" spans="2:14" s="27" customFormat="1" x14ac:dyDescent="0.25">
      <c r="B185" s="106"/>
      <c r="C185" s="100"/>
      <c r="D185" s="113"/>
      <c r="E185" s="113"/>
      <c r="F185" s="106"/>
      <c r="G185" s="71"/>
      <c r="H185" s="125"/>
      <c r="K185" s="112"/>
      <c r="L185" s="60"/>
      <c r="M185" s="60"/>
      <c r="N185" s="60"/>
    </row>
    <row r="186" spans="2:14" s="27" customFormat="1" x14ac:dyDescent="0.25">
      <c r="B186" s="106"/>
      <c r="C186" s="100"/>
      <c r="D186" s="113"/>
      <c r="E186" s="113"/>
      <c r="F186" s="106"/>
      <c r="G186" s="71"/>
      <c r="H186" s="125"/>
      <c r="K186" s="112"/>
      <c r="L186" s="60"/>
      <c r="M186" s="60"/>
      <c r="N186" s="60"/>
    </row>
    <row r="187" spans="2:14" s="27" customFormat="1" x14ac:dyDescent="0.25">
      <c r="B187" s="106"/>
      <c r="C187" s="100"/>
      <c r="D187" s="113"/>
      <c r="E187" s="113"/>
      <c r="F187" s="106"/>
      <c r="G187" s="71"/>
      <c r="H187" s="125"/>
      <c r="K187" s="112"/>
      <c r="L187" s="60"/>
      <c r="M187" s="60"/>
      <c r="N187" s="60"/>
    </row>
    <row r="188" spans="2:14" s="27" customFormat="1" x14ac:dyDescent="0.25">
      <c r="B188" s="106"/>
      <c r="C188" s="100"/>
      <c r="D188" s="113"/>
      <c r="E188" s="113"/>
      <c r="F188" s="106"/>
      <c r="G188" s="71"/>
      <c r="H188" s="125"/>
      <c r="K188" s="112"/>
      <c r="L188" s="60"/>
      <c r="M188" s="60"/>
      <c r="N188" s="60"/>
    </row>
    <row r="189" spans="2:14" s="27" customFormat="1" x14ac:dyDescent="0.25">
      <c r="B189" s="106"/>
      <c r="C189" s="100"/>
      <c r="D189" s="113"/>
      <c r="E189" s="113"/>
      <c r="F189" s="106"/>
      <c r="G189" s="71"/>
      <c r="H189" s="125"/>
      <c r="K189" s="112"/>
      <c r="L189" s="60"/>
      <c r="M189" s="60"/>
      <c r="N189" s="60"/>
    </row>
    <row r="190" spans="2:14" s="27" customFormat="1" x14ac:dyDescent="0.25">
      <c r="B190" s="106"/>
      <c r="C190" s="100"/>
      <c r="D190" s="113"/>
      <c r="E190" s="113"/>
      <c r="F190" s="106"/>
      <c r="G190" s="71"/>
      <c r="H190" s="125"/>
      <c r="K190" s="112"/>
      <c r="L190" s="60"/>
      <c r="M190" s="60"/>
      <c r="N190" s="60"/>
    </row>
    <row r="191" spans="2:14" s="27" customFormat="1" x14ac:dyDescent="0.25">
      <c r="B191" s="106"/>
      <c r="C191" s="100"/>
      <c r="D191" s="113"/>
      <c r="E191" s="113"/>
      <c r="F191" s="106"/>
      <c r="G191" s="71"/>
      <c r="H191" s="125"/>
      <c r="K191" s="112"/>
      <c r="L191" s="60"/>
      <c r="M191" s="60"/>
      <c r="N191" s="60"/>
    </row>
    <row r="192" spans="2:14" s="27" customFormat="1" x14ac:dyDescent="0.25">
      <c r="B192" s="106"/>
      <c r="C192" s="100"/>
      <c r="D192" s="113"/>
      <c r="E192" s="113"/>
      <c r="F192" s="106"/>
      <c r="G192" s="71"/>
      <c r="H192" s="125"/>
      <c r="K192" s="112"/>
      <c r="L192" s="60"/>
      <c r="M192" s="60"/>
      <c r="N192" s="60"/>
    </row>
    <row r="193" spans="2:14" s="27" customFormat="1" x14ac:dyDescent="0.25">
      <c r="B193" s="106"/>
      <c r="C193" s="100"/>
      <c r="D193" s="113"/>
      <c r="E193" s="113"/>
      <c r="F193" s="106"/>
      <c r="G193" s="71"/>
      <c r="H193" s="125"/>
      <c r="K193" s="112"/>
      <c r="L193" s="60"/>
      <c r="M193" s="60"/>
      <c r="N193" s="60"/>
    </row>
    <row r="194" spans="2:14" s="27" customFormat="1" x14ac:dyDescent="0.25">
      <c r="B194" s="106"/>
      <c r="C194" s="100"/>
      <c r="D194" s="113"/>
      <c r="E194" s="113"/>
      <c r="F194" s="106"/>
      <c r="G194" s="71"/>
      <c r="H194" s="125"/>
      <c r="K194" s="112"/>
      <c r="L194" s="60"/>
      <c r="M194" s="60"/>
      <c r="N194" s="60"/>
    </row>
    <row r="195" spans="2:14" s="27" customFormat="1" x14ac:dyDescent="0.25">
      <c r="B195" s="106"/>
      <c r="C195" s="100"/>
      <c r="D195" s="113"/>
      <c r="E195" s="113"/>
      <c r="F195" s="106"/>
      <c r="G195" s="71"/>
      <c r="H195" s="125"/>
      <c r="K195" s="112"/>
      <c r="L195" s="60"/>
      <c r="M195" s="60"/>
      <c r="N195" s="60"/>
    </row>
    <row r="196" spans="2:14" s="27" customFormat="1" x14ac:dyDescent="0.25">
      <c r="B196" s="106"/>
      <c r="C196" s="100"/>
      <c r="D196" s="113"/>
      <c r="E196" s="113"/>
      <c r="F196" s="106"/>
      <c r="G196" s="71"/>
      <c r="H196" s="125"/>
      <c r="K196" s="112"/>
      <c r="L196" s="60"/>
      <c r="M196" s="60"/>
      <c r="N196" s="60"/>
    </row>
    <row r="197" spans="2:14" s="18" customFormat="1" x14ac:dyDescent="0.25">
      <c r="B197" s="106"/>
      <c r="C197" s="100"/>
      <c r="D197" s="113"/>
      <c r="E197" s="113"/>
      <c r="F197" s="106"/>
      <c r="G197" s="71"/>
      <c r="H197" s="125"/>
      <c r="K197" s="108"/>
      <c r="L197" s="60"/>
      <c r="M197" s="60"/>
      <c r="N197" s="60"/>
    </row>
    <row r="198" spans="2:14" s="27" customFormat="1" x14ac:dyDescent="0.25">
      <c r="B198" s="106"/>
      <c r="C198" s="100"/>
      <c r="D198" s="113"/>
      <c r="E198" s="113"/>
      <c r="F198" s="106"/>
      <c r="G198" s="71"/>
      <c r="H198" s="125"/>
      <c r="K198" s="112"/>
      <c r="L198" s="60"/>
      <c r="M198" s="60"/>
      <c r="N198" s="60"/>
    </row>
    <row r="199" spans="2:14" s="27" customFormat="1" x14ac:dyDescent="0.25">
      <c r="B199" s="106"/>
      <c r="C199" s="100"/>
      <c r="D199" s="113"/>
      <c r="E199" s="113"/>
      <c r="F199" s="106"/>
      <c r="G199" s="71"/>
      <c r="H199" s="125"/>
      <c r="K199" s="112"/>
      <c r="L199" s="60"/>
      <c r="M199" s="60"/>
      <c r="N199" s="60"/>
    </row>
    <row r="200" spans="2:14" s="27" customFormat="1" x14ac:dyDescent="0.25">
      <c r="B200" s="106"/>
      <c r="C200" s="100"/>
      <c r="D200" s="113"/>
      <c r="E200" s="113"/>
      <c r="F200" s="106"/>
      <c r="G200" s="71"/>
      <c r="H200" s="125"/>
      <c r="K200" s="112"/>
      <c r="L200" s="60"/>
      <c r="M200" s="60"/>
      <c r="N200" s="60"/>
    </row>
    <row r="201" spans="2:14" s="27" customFormat="1" x14ac:dyDescent="0.25">
      <c r="B201" s="106"/>
      <c r="C201" s="100"/>
      <c r="D201" s="113"/>
      <c r="E201" s="113"/>
      <c r="F201" s="106"/>
      <c r="G201" s="71"/>
      <c r="H201" s="125"/>
      <c r="K201" s="112"/>
      <c r="L201" s="60"/>
      <c r="M201" s="60"/>
      <c r="N201" s="60"/>
    </row>
    <row r="202" spans="2:14" s="27" customFormat="1" x14ac:dyDescent="0.25">
      <c r="B202" s="106"/>
      <c r="C202" s="100"/>
      <c r="D202" s="113"/>
      <c r="E202" s="113"/>
      <c r="F202" s="106"/>
      <c r="G202" s="71"/>
      <c r="H202" s="125"/>
      <c r="K202" s="112"/>
      <c r="L202" s="60"/>
      <c r="M202" s="60"/>
      <c r="N202" s="60"/>
    </row>
    <row r="203" spans="2:14" s="27" customFormat="1" x14ac:dyDescent="0.25">
      <c r="B203" s="106"/>
      <c r="C203" s="100"/>
      <c r="D203" s="113"/>
      <c r="E203" s="113"/>
      <c r="F203" s="106"/>
      <c r="G203" s="71"/>
      <c r="H203" s="125"/>
      <c r="K203" s="112"/>
      <c r="L203" s="60"/>
      <c r="M203" s="60"/>
      <c r="N203" s="60"/>
    </row>
    <row r="204" spans="2:14" s="27" customFormat="1" x14ac:dyDescent="0.25">
      <c r="B204" s="106"/>
      <c r="C204" s="100"/>
      <c r="D204" s="113"/>
      <c r="E204" s="113"/>
      <c r="F204" s="106"/>
      <c r="G204" s="71"/>
      <c r="H204" s="125"/>
      <c r="K204" s="112"/>
      <c r="L204" s="60"/>
      <c r="M204" s="60"/>
      <c r="N204" s="60"/>
    </row>
    <row r="205" spans="2:14" s="27" customFormat="1" x14ac:dyDescent="0.25">
      <c r="B205" s="106"/>
      <c r="C205" s="100"/>
      <c r="D205" s="113"/>
      <c r="E205" s="113"/>
      <c r="F205" s="106"/>
      <c r="G205" s="71"/>
      <c r="H205" s="125"/>
      <c r="K205" s="112"/>
      <c r="L205" s="60"/>
      <c r="M205" s="60"/>
      <c r="N205" s="60"/>
    </row>
    <row r="206" spans="2:14" s="27" customFormat="1" x14ac:dyDescent="0.25">
      <c r="B206" s="106"/>
      <c r="C206" s="100"/>
      <c r="D206" s="113"/>
      <c r="E206" s="113"/>
      <c r="F206" s="106"/>
      <c r="G206" s="71"/>
      <c r="H206" s="125"/>
      <c r="K206" s="112"/>
      <c r="L206" s="60"/>
      <c r="M206" s="60"/>
      <c r="N206" s="60"/>
    </row>
    <row r="207" spans="2:14" s="27" customFormat="1" x14ac:dyDescent="0.25">
      <c r="B207" s="106"/>
      <c r="C207" s="100"/>
      <c r="D207" s="113"/>
      <c r="E207" s="113"/>
      <c r="F207" s="106"/>
      <c r="G207" s="71"/>
      <c r="H207" s="125"/>
      <c r="K207" s="112"/>
      <c r="L207" s="60"/>
      <c r="M207" s="60"/>
      <c r="N207" s="60"/>
    </row>
    <row r="208" spans="2:14" s="27" customFormat="1" x14ac:dyDescent="0.25">
      <c r="B208" s="106"/>
      <c r="C208" s="100"/>
      <c r="D208" s="113"/>
      <c r="E208" s="113"/>
      <c r="F208" s="106"/>
      <c r="G208" s="71"/>
      <c r="H208" s="125"/>
      <c r="K208" s="112"/>
      <c r="L208" s="60"/>
      <c r="M208" s="60"/>
      <c r="N208" s="60"/>
    </row>
    <row r="209" spans="2:14" s="27" customFormat="1" x14ac:dyDescent="0.25">
      <c r="B209" s="106"/>
      <c r="C209" s="100"/>
      <c r="D209" s="113"/>
      <c r="E209" s="113"/>
      <c r="F209" s="106"/>
      <c r="G209" s="71"/>
      <c r="H209" s="125"/>
      <c r="K209" s="112"/>
      <c r="L209" s="60"/>
      <c r="M209" s="60"/>
      <c r="N209" s="60"/>
    </row>
    <row r="210" spans="2:14" s="27" customFormat="1" x14ac:dyDescent="0.25">
      <c r="B210" s="106"/>
      <c r="C210" s="100"/>
      <c r="D210" s="113"/>
      <c r="E210" s="113"/>
      <c r="F210" s="106"/>
      <c r="G210" s="71"/>
      <c r="H210" s="125"/>
      <c r="K210" s="112"/>
      <c r="L210" s="60"/>
      <c r="M210" s="60"/>
      <c r="N210" s="60"/>
    </row>
    <row r="211" spans="2:14" s="27" customFormat="1" x14ac:dyDescent="0.25">
      <c r="B211" s="106"/>
      <c r="C211" s="100"/>
      <c r="D211" s="113"/>
      <c r="E211" s="113"/>
      <c r="F211" s="106"/>
      <c r="G211" s="71"/>
      <c r="H211" s="125"/>
      <c r="K211" s="112"/>
      <c r="L211" s="60"/>
      <c r="M211" s="60"/>
      <c r="N211" s="60"/>
    </row>
    <row r="212" spans="2:14" s="27" customFormat="1" x14ac:dyDescent="0.25">
      <c r="B212" s="106"/>
      <c r="C212" s="100"/>
      <c r="D212" s="113"/>
      <c r="E212" s="113"/>
      <c r="F212" s="106"/>
      <c r="G212" s="71"/>
      <c r="H212" s="125"/>
      <c r="K212" s="112"/>
      <c r="L212" s="60"/>
      <c r="M212" s="60"/>
      <c r="N212" s="60"/>
    </row>
    <row r="213" spans="2:14" s="27" customFormat="1" x14ac:dyDescent="0.25">
      <c r="B213" s="106"/>
      <c r="C213" s="100"/>
      <c r="D213" s="113"/>
      <c r="E213" s="113"/>
      <c r="F213" s="106"/>
      <c r="G213" s="71"/>
      <c r="H213" s="125"/>
      <c r="K213" s="112"/>
      <c r="L213" s="60"/>
      <c r="M213" s="60"/>
      <c r="N213" s="60"/>
    </row>
    <row r="214" spans="2:14" s="27" customFormat="1" x14ac:dyDescent="0.25">
      <c r="B214" s="106"/>
      <c r="C214" s="100"/>
      <c r="D214" s="113"/>
      <c r="E214" s="113"/>
      <c r="F214" s="106"/>
      <c r="G214" s="71"/>
      <c r="H214" s="125"/>
      <c r="K214" s="112"/>
      <c r="L214" s="60"/>
      <c r="M214" s="60"/>
      <c r="N214" s="60"/>
    </row>
    <row r="215" spans="2:14" s="27" customFormat="1" x14ac:dyDescent="0.25">
      <c r="B215" s="106"/>
      <c r="C215" s="100"/>
      <c r="D215" s="113"/>
      <c r="E215" s="113"/>
      <c r="F215" s="106"/>
      <c r="G215" s="71"/>
      <c r="H215" s="125"/>
      <c r="K215" s="112"/>
      <c r="L215" s="60"/>
      <c r="M215" s="60"/>
      <c r="N215" s="60"/>
    </row>
    <row r="216" spans="2:14" s="27" customFormat="1" x14ac:dyDescent="0.25">
      <c r="B216" s="106"/>
      <c r="C216" s="100"/>
      <c r="D216" s="113"/>
      <c r="E216" s="113"/>
      <c r="F216" s="106"/>
      <c r="G216" s="71"/>
      <c r="H216" s="125"/>
      <c r="K216" s="112"/>
      <c r="L216" s="60"/>
      <c r="M216" s="60"/>
      <c r="N216" s="60"/>
    </row>
    <row r="217" spans="2:14" s="27" customFormat="1" x14ac:dyDescent="0.25">
      <c r="B217" s="106"/>
      <c r="C217" s="100"/>
      <c r="D217" s="113"/>
      <c r="E217" s="113"/>
      <c r="F217" s="106"/>
      <c r="G217" s="71"/>
      <c r="H217" s="125"/>
      <c r="K217" s="112"/>
      <c r="L217" s="60"/>
      <c r="M217" s="60"/>
      <c r="N217" s="60"/>
    </row>
    <row r="218" spans="2:14" s="27" customFormat="1" x14ac:dyDescent="0.25">
      <c r="B218" s="106"/>
      <c r="C218" s="100"/>
      <c r="D218" s="113"/>
      <c r="E218" s="113"/>
      <c r="F218" s="106"/>
      <c r="G218" s="71"/>
      <c r="H218" s="125"/>
      <c r="K218" s="112"/>
      <c r="L218" s="60"/>
      <c r="M218" s="60"/>
      <c r="N218" s="60"/>
    </row>
    <row r="219" spans="2:14" s="55" customFormat="1" x14ac:dyDescent="0.25">
      <c r="B219" s="106"/>
      <c r="C219" s="100"/>
      <c r="D219" s="113"/>
      <c r="E219" s="113"/>
      <c r="F219" s="106"/>
      <c r="G219" s="71"/>
      <c r="H219" s="125"/>
      <c r="K219" s="239"/>
      <c r="L219" s="130"/>
      <c r="M219" s="130"/>
      <c r="N219" s="130"/>
    </row>
    <row r="220" spans="2:14" s="46" customFormat="1" x14ac:dyDescent="0.25">
      <c r="B220" s="106"/>
      <c r="C220" s="100"/>
      <c r="D220" s="113"/>
      <c r="E220" s="113"/>
      <c r="F220" s="106"/>
      <c r="G220" s="71"/>
      <c r="H220" s="125"/>
      <c r="K220" s="107"/>
      <c r="L220" s="60"/>
      <c r="M220" s="60"/>
      <c r="N220" s="60"/>
    </row>
    <row r="221" spans="2:14" s="46" customFormat="1" x14ac:dyDescent="0.25">
      <c r="B221" s="106"/>
      <c r="C221" s="100"/>
      <c r="D221" s="113"/>
      <c r="E221" s="113"/>
      <c r="F221" s="106"/>
      <c r="G221" s="71"/>
      <c r="H221" s="125"/>
      <c r="K221" s="107"/>
      <c r="L221" s="60"/>
      <c r="M221" s="60"/>
      <c r="N221" s="60"/>
    </row>
    <row r="222" spans="2:14" s="46" customFormat="1" x14ac:dyDescent="0.25">
      <c r="B222" s="106"/>
      <c r="C222" s="100"/>
      <c r="D222" s="113"/>
      <c r="E222" s="113"/>
      <c r="F222" s="106"/>
      <c r="G222" s="71"/>
      <c r="H222" s="125"/>
      <c r="K222" s="107"/>
      <c r="L222" s="60"/>
      <c r="M222" s="60"/>
      <c r="N222" s="60"/>
    </row>
    <row r="223" spans="2:14" s="46" customFormat="1" x14ac:dyDescent="0.25">
      <c r="B223" s="106"/>
      <c r="C223" s="100"/>
      <c r="D223" s="113"/>
      <c r="E223" s="113"/>
      <c r="F223" s="106"/>
      <c r="G223" s="71"/>
      <c r="H223" s="125"/>
      <c r="K223" s="107"/>
      <c r="L223" s="60"/>
      <c r="M223" s="60"/>
      <c r="N223" s="60"/>
    </row>
    <row r="224" spans="2:14" s="46" customFormat="1" x14ac:dyDescent="0.25">
      <c r="B224" s="106"/>
      <c r="C224" s="100"/>
      <c r="D224" s="113"/>
      <c r="E224" s="113"/>
      <c r="F224" s="106"/>
      <c r="G224" s="71"/>
      <c r="H224" s="125"/>
      <c r="K224" s="107"/>
      <c r="L224" s="60"/>
      <c r="M224" s="60"/>
      <c r="N224" s="60"/>
    </row>
    <row r="225" spans="2:14" s="46" customFormat="1" x14ac:dyDescent="0.25">
      <c r="B225" s="106"/>
      <c r="C225" s="100"/>
      <c r="D225" s="113"/>
      <c r="E225" s="113"/>
      <c r="F225" s="106"/>
      <c r="G225" s="71"/>
      <c r="H225" s="125"/>
      <c r="K225" s="107"/>
      <c r="L225" s="60"/>
      <c r="M225" s="60"/>
      <c r="N225" s="60"/>
    </row>
    <row r="226" spans="2:14" s="27" customFormat="1" x14ac:dyDescent="0.25">
      <c r="B226" s="106"/>
      <c r="C226" s="100"/>
      <c r="D226" s="113"/>
      <c r="E226" s="113"/>
      <c r="F226" s="106"/>
      <c r="G226" s="71"/>
      <c r="H226" s="125"/>
      <c r="K226" s="112"/>
      <c r="L226" s="60"/>
      <c r="M226" s="60"/>
      <c r="N226" s="60"/>
    </row>
    <row r="227" spans="2:14" s="27" customFormat="1" x14ac:dyDescent="0.25">
      <c r="B227" s="106"/>
      <c r="C227" s="100"/>
      <c r="D227" s="113"/>
      <c r="E227" s="113"/>
      <c r="F227" s="106"/>
      <c r="G227" s="71"/>
      <c r="H227" s="125"/>
      <c r="K227" s="112"/>
      <c r="L227" s="60"/>
      <c r="M227" s="60"/>
      <c r="N227" s="60"/>
    </row>
    <row r="228" spans="2:14" s="27" customFormat="1" x14ac:dyDescent="0.25">
      <c r="B228" s="106"/>
      <c r="C228" s="100"/>
      <c r="D228" s="113"/>
      <c r="E228" s="113"/>
      <c r="F228" s="106"/>
      <c r="G228" s="71"/>
      <c r="H228" s="125"/>
      <c r="K228" s="112"/>
      <c r="L228" s="60"/>
      <c r="M228" s="60"/>
      <c r="N228" s="60"/>
    </row>
    <row r="229" spans="2:14" s="27" customFormat="1" x14ac:dyDescent="0.25">
      <c r="B229" s="106"/>
      <c r="C229" s="100"/>
      <c r="D229" s="113"/>
      <c r="E229" s="113"/>
      <c r="F229" s="106"/>
      <c r="G229" s="71"/>
      <c r="H229" s="125"/>
      <c r="K229" s="112"/>
      <c r="L229" s="60"/>
      <c r="M229" s="60"/>
      <c r="N229" s="60"/>
    </row>
    <row r="230" spans="2:14" s="27" customFormat="1" x14ac:dyDescent="0.25">
      <c r="B230" s="106"/>
      <c r="C230" s="100"/>
      <c r="D230" s="113"/>
      <c r="E230" s="113"/>
      <c r="F230" s="106"/>
      <c r="G230" s="71"/>
      <c r="H230" s="125"/>
      <c r="K230" s="112"/>
      <c r="L230" s="60"/>
      <c r="M230" s="60"/>
      <c r="N230" s="60"/>
    </row>
    <row r="231" spans="2:14" s="27" customFormat="1" x14ac:dyDescent="0.25">
      <c r="B231" s="106"/>
      <c r="C231" s="100"/>
      <c r="D231" s="113"/>
      <c r="E231" s="113"/>
      <c r="F231" s="106"/>
      <c r="G231" s="71"/>
      <c r="H231" s="125"/>
      <c r="K231" s="112"/>
      <c r="L231" s="60"/>
      <c r="M231" s="60"/>
      <c r="N231" s="60"/>
    </row>
    <row r="232" spans="2:14" s="90" customFormat="1" x14ac:dyDescent="0.25">
      <c r="B232" s="106"/>
      <c r="C232" s="100"/>
      <c r="D232" s="113"/>
      <c r="E232" s="113"/>
      <c r="F232" s="106"/>
      <c r="G232" s="71"/>
      <c r="H232" s="125"/>
      <c r="K232" s="238"/>
      <c r="L232" s="60"/>
      <c r="M232" s="60"/>
      <c r="N232" s="60"/>
    </row>
    <row r="233" spans="2:14" s="27" customFormat="1" x14ac:dyDescent="0.25">
      <c r="B233" s="106"/>
      <c r="C233" s="100"/>
      <c r="D233" s="113"/>
      <c r="E233" s="113"/>
      <c r="F233" s="106"/>
      <c r="G233" s="71"/>
      <c r="H233" s="125"/>
      <c r="K233" s="112"/>
      <c r="L233" s="60"/>
      <c r="M233" s="60"/>
      <c r="N233" s="60"/>
    </row>
    <row r="234" spans="2:14" s="27" customFormat="1" x14ac:dyDescent="0.25">
      <c r="B234" s="106"/>
      <c r="C234" s="100"/>
      <c r="D234" s="113"/>
      <c r="E234" s="113"/>
      <c r="F234" s="106"/>
      <c r="G234" s="71"/>
      <c r="H234" s="125"/>
      <c r="K234" s="112"/>
      <c r="L234" s="60"/>
      <c r="M234" s="60"/>
      <c r="N234" s="60"/>
    </row>
    <row r="235" spans="2:14" s="27" customFormat="1" x14ac:dyDescent="0.25">
      <c r="B235" s="106"/>
      <c r="C235" s="100"/>
      <c r="D235" s="113"/>
      <c r="E235" s="113"/>
      <c r="F235" s="106"/>
      <c r="G235" s="71"/>
      <c r="H235" s="125"/>
      <c r="K235" s="112"/>
      <c r="L235" s="60"/>
      <c r="M235" s="60"/>
      <c r="N235" s="60"/>
    </row>
    <row r="236" spans="2:14" s="27" customFormat="1" x14ac:dyDescent="0.25">
      <c r="B236" s="106"/>
      <c r="C236" s="100"/>
      <c r="D236" s="113"/>
      <c r="E236" s="113"/>
      <c r="F236" s="106"/>
      <c r="G236" s="71"/>
      <c r="H236" s="125"/>
      <c r="K236" s="112"/>
      <c r="L236" s="60"/>
      <c r="M236" s="60"/>
      <c r="N236" s="60"/>
    </row>
    <row r="237" spans="2:14" s="27" customFormat="1" x14ac:dyDescent="0.25">
      <c r="B237" s="106"/>
      <c r="C237" s="100"/>
      <c r="D237" s="113"/>
      <c r="E237" s="113"/>
      <c r="F237" s="106"/>
      <c r="G237" s="71"/>
      <c r="H237" s="125"/>
      <c r="K237" s="112"/>
      <c r="L237" s="60"/>
      <c r="M237" s="60"/>
      <c r="N237" s="60"/>
    </row>
    <row r="238" spans="2:14" s="27" customFormat="1" x14ac:dyDescent="0.25">
      <c r="B238" s="106"/>
      <c r="C238" s="100"/>
      <c r="D238" s="113"/>
      <c r="E238" s="113"/>
      <c r="F238" s="106"/>
      <c r="G238" s="71"/>
      <c r="H238" s="125"/>
      <c r="K238" s="112"/>
      <c r="L238" s="60"/>
      <c r="M238" s="60"/>
      <c r="N238" s="60"/>
    </row>
    <row r="239" spans="2:14" s="27" customFormat="1" x14ac:dyDescent="0.25">
      <c r="B239" s="106"/>
      <c r="C239" s="100"/>
      <c r="D239" s="113"/>
      <c r="E239" s="113"/>
      <c r="F239" s="106"/>
      <c r="G239" s="71"/>
      <c r="H239" s="125"/>
      <c r="K239" s="112"/>
      <c r="L239" s="60"/>
      <c r="M239" s="60"/>
      <c r="N239" s="60"/>
    </row>
    <row r="240" spans="2:14" s="27" customFormat="1" x14ac:dyDescent="0.25">
      <c r="B240" s="106"/>
      <c r="C240" s="100"/>
      <c r="D240" s="113"/>
      <c r="E240" s="113"/>
      <c r="F240" s="106"/>
      <c r="G240" s="71"/>
      <c r="H240" s="125"/>
      <c r="K240" s="112"/>
      <c r="L240" s="60"/>
      <c r="M240" s="60"/>
      <c r="N240" s="60"/>
    </row>
    <row r="241" spans="2:14" s="27" customFormat="1" x14ac:dyDescent="0.25">
      <c r="B241" s="106"/>
      <c r="C241" s="100"/>
      <c r="D241" s="113"/>
      <c r="E241" s="113"/>
      <c r="F241" s="106"/>
      <c r="G241" s="71"/>
      <c r="H241" s="125"/>
      <c r="K241" s="112"/>
      <c r="L241" s="60"/>
      <c r="M241" s="60"/>
      <c r="N241" s="60"/>
    </row>
    <row r="242" spans="2:14" s="27" customFormat="1" x14ac:dyDescent="0.25">
      <c r="B242" s="106"/>
      <c r="C242" s="100"/>
      <c r="D242" s="113"/>
      <c r="E242" s="113"/>
      <c r="F242" s="106"/>
      <c r="G242" s="71"/>
      <c r="H242" s="125"/>
      <c r="K242" s="112"/>
      <c r="L242" s="60"/>
      <c r="M242" s="60"/>
      <c r="N242" s="60"/>
    </row>
    <row r="243" spans="2:14" s="27" customFormat="1" x14ac:dyDescent="0.25">
      <c r="B243" s="106"/>
      <c r="C243" s="100"/>
      <c r="D243" s="113"/>
      <c r="E243" s="113"/>
      <c r="F243" s="106"/>
      <c r="G243" s="71"/>
      <c r="H243" s="125"/>
      <c r="K243" s="112"/>
      <c r="L243" s="60"/>
      <c r="M243" s="60"/>
      <c r="N243" s="60"/>
    </row>
    <row r="244" spans="2:14" s="27" customFormat="1" x14ac:dyDescent="0.25">
      <c r="B244" s="106"/>
      <c r="C244" s="100"/>
      <c r="D244" s="113"/>
      <c r="E244" s="113"/>
      <c r="F244" s="106"/>
      <c r="G244" s="71"/>
      <c r="H244" s="125"/>
      <c r="K244" s="112"/>
      <c r="L244" s="60"/>
      <c r="M244" s="60"/>
      <c r="N244" s="60"/>
    </row>
    <row r="245" spans="2:14" s="27" customFormat="1" x14ac:dyDescent="0.25">
      <c r="B245" s="106"/>
      <c r="C245" s="100"/>
      <c r="D245" s="113"/>
      <c r="E245" s="113"/>
      <c r="F245" s="106"/>
      <c r="G245" s="71"/>
      <c r="H245" s="125"/>
      <c r="K245" s="112"/>
      <c r="L245" s="60"/>
      <c r="M245" s="60"/>
      <c r="N245" s="60"/>
    </row>
    <row r="246" spans="2:14" s="27" customFormat="1" x14ac:dyDescent="0.25">
      <c r="B246" s="106"/>
      <c r="C246" s="100"/>
      <c r="D246" s="113"/>
      <c r="E246" s="113"/>
      <c r="F246" s="106"/>
      <c r="G246" s="71"/>
      <c r="H246" s="125"/>
      <c r="K246" s="112"/>
      <c r="L246" s="60"/>
      <c r="M246" s="60"/>
      <c r="N246" s="60"/>
    </row>
    <row r="247" spans="2:14" s="27" customFormat="1" x14ac:dyDescent="0.25">
      <c r="B247" s="106"/>
      <c r="C247" s="100"/>
      <c r="D247" s="113"/>
      <c r="E247" s="113"/>
      <c r="F247" s="106"/>
      <c r="G247" s="71"/>
      <c r="H247" s="125"/>
      <c r="K247" s="112"/>
      <c r="L247" s="60"/>
      <c r="M247" s="60"/>
      <c r="N247" s="60"/>
    </row>
    <row r="248" spans="2:14" s="27" customFormat="1" x14ac:dyDescent="0.25">
      <c r="B248" s="106"/>
      <c r="C248" s="100"/>
      <c r="D248" s="113"/>
      <c r="E248" s="113"/>
      <c r="F248" s="106"/>
      <c r="G248" s="71"/>
      <c r="H248" s="125"/>
      <c r="K248" s="112"/>
      <c r="L248" s="60"/>
      <c r="M248" s="60"/>
      <c r="N248" s="60"/>
    </row>
    <row r="249" spans="2:14" s="27" customFormat="1" x14ac:dyDescent="0.25">
      <c r="B249" s="106"/>
      <c r="C249" s="100"/>
      <c r="D249" s="113"/>
      <c r="E249" s="113"/>
      <c r="F249" s="106"/>
      <c r="G249" s="71"/>
      <c r="H249" s="125"/>
      <c r="K249" s="112"/>
      <c r="L249" s="60"/>
      <c r="M249" s="60"/>
      <c r="N249" s="60"/>
    </row>
    <row r="250" spans="2:14" s="27" customFormat="1" ht="44.25" customHeight="1" x14ac:dyDescent="0.25">
      <c r="B250" s="106"/>
      <c r="C250" s="100"/>
      <c r="D250" s="113"/>
      <c r="E250" s="113"/>
      <c r="F250" s="106"/>
      <c r="G250" s="71"/>
      <c r="H250" s="125"/>
      <c r="K250" s="112"/>
      <c r="L250" s="60"/>
      <c r="M250" s="60"/>
      <c r="N250" s="60"/>
    </row>
    <row r="251" spans="2:14" s="27" customFormat="1" x14ac:dyDescent="0.25">
      <c r="B251" s="106"/>
      <c r="C251" s="100"/>
      <c r="D251" s="113"/>
      <c r="E251" s="113"/>
      <c r="F251" s="106"/>
      <c r="G251" s="71"/>
      <c r="H251" s="125"/>
      <c r="K251" s="112"/>
      <c r="L251" s="60"/>
      <c r="M251" s="60"/>
      <c r="N251" s="60"/>
    </row>
    <row r="252" spans="2:14" s="27" customFormat="1" ht="15" customHeight="1" x14ac:dyDescent="0.25">
      <c r="B252" s="106"/>
      <c r="C252" s="100"/>
      <c r="D252" s="113"/>
      <c r="E252" s="113"/>
      <c r="F252" s="106"/>
      <c r="G252" s="71"/>
      <c r="H252" s="125"/>
      <c r="K252" s="112"/>
      <c r="L252" s="60"/>
      <c r="M252" s="60"/>
      <c r="N252" s="60"/>
    </row>
    <row r="253" spans="2:14" s="27" customFormat="1" ht="44.25" customHeight="1" x14ac:dyDescent="0.25">
      <c r="B253" s="106"/>
      <c r="C253" s="100"/>
      <c r="D253" s="113"/>
      <c r="E253" s="113"/>
      <c r="F253" s="106"/>
      <c r="G253" s="71"/>
      <c r="H253" s="125"/>
      <c r="K253" s="112"/>
      <c r="L253" s="60"/>
      <c r="M253" s="60"/>
      <c r="N253" s="60"/>
    </row>
    <row r="254" spans="2:14" s="27" customFormat="1" x14ac:dyDescent="0.25">
      <c r="B254" s="106"/>
      <c r="C254" s="100"/>
      <c r="D254" s="113"/>
      <c r="E254" s="113"/>
      <c r="F254" s="106"/>
      <c r="G254" s="71"/>
      <c r="H254" s="125"/>
      <c r="K254" s="112"/>
      <c r="L254" s="60"/>
      <c r="M254" s="60"/>
      <c r="N254" s="60"/>
    </row>
    <row r="255" spans="2:14" s="27" customFormat="1" ht="15" customHeight="1" x14ac:dyDescent="0.25">
      <c r="B255" s="106"/>
      <c r="C255" s="100"/>
      <c r="D255" s="113"/>
      <c r="E255" s="113"/>
      <c r="F255" s="106"/>
      <c r="G255" s="71"/>
      <c r="H255" s="125"/>
      <c r="K255" s="112"/>
      <c r="L255" s="60"/>
      <c r="M255" s="60"/>
      <c r="N255" s="60"/>
    </row>
    <row r="256" spans="2:14" s="27" customFormat="1" ht="15" customHeight="1" x14ac:dyDescent="0.25">
      <c r="B256" s="106"/>
      <c r="C256" s="100"/>
      <c r="D256" s="113"/>
      <c r="E256" s="113"/>
      <c r="F256" s="106"/>
      <c r="G256" s="71"/>
      <c r="H256" s="125"/>
      <c r="K256" s="112"/>
      <c r="L256" s="273"/>
      <c r="M256" s="60"/>
      <c r="N256" s="60"/>
    </row>
    <row r="257" spans="2:14" s="46" customFormat="1" x14ac:dyDescent="0.25">
      <c r="B257" s="106"/>
      <c r="C257" s="100"/>
      <c r="D257" s="113"/>
      <c r="E257" s="113"/>
      <c r="F257" s="106"/>
      <c r="G257" s="71"/>
      <c r="H257" s="125"/>
      <c r="K257" s="107"/>
      <c r="L257" s="319"/>
      <c r="M257" s="60"/>
      <c r="N257" s="60"/>
    </row>
    <row r="258" spans="2:14" s="91" customFormat="1" x14ac:dyDescent="0.25">
      <c r="B258" s="106"/>
      <c r="C258" s="100"/>
      <c r="D258" s="113"/>
      <c r="E258" s="113"/>
      <c r="F258" s="106"/>
      <c r="G258" s="71"/>
      <c r="H258" s="125"/>
      <c r="K258" s="240"/>
      <c r="L258" s="319"/>
      <c r="M258" s="130"/>
      <c r="N258" s="130"/>
    </row>
    <row r="259" spans="2:14" s="90" customFormat="1" x14ac:dyDescent="0.25">
      <c r="B259" s="106"/>
      <c r="C259" s="100"/>
      <c r="D259" s="113"/>
      <c r="E259" s="113"/>
      <c r="F259" s="106"/>
      <c r="G259" s="71"/>
      <c r="H259" s="125"/>
      <c r="K259" s="238"/>
      <c r="L259" s="60"/>
      <c r="M259" s="60"/>
      <c r="N259" s="60"/>
    </row>
    <row r="260" spans="2:14" s="46" customFormat="1" x14ac:dyDescent="0.25">
      <c r="B260" s="106"/>
      <c r="C260" s="100"/>
      <c r="D260" s="113"/>
      <c r="E260" s="113"/>
      <c r="F260" s="106"/>
      <c r="G260" s="71"/>
      <c r="H260" s="125"/>
      <c r="K260" s="107"/>
      <c r="L260" s="60"/>
      <c r="M260" s="60"/>
      <c r="N260" s="60"/>
    </row>
    <row r="261" spans="2:14" s="46" customFormat="1" x14ac:dyDescent="0.25">
      <c r="B261" s="106"/>
      <c r="C261" s="100"/>
      <c r="D261" s="113"/>
      <c r="E261" s="113"/>
      <c r="F261" s="106"/>
      <c r="G261" s="71"/>
      <c r="H261" s="125"/>
      <c r="K261" s="107"/>
      <c r="L261" s="60"/>
      <c r="M261" s="60"/>
      <c r="N261" s="60"/>
    </row>
    <row r="262" spans="2:14" s="46" customFormat="1" x14ac:dyDescent="0.25">
      <c r="B262" s="106"/>
      <c r="C262" s="100"/>
      <c r="D262" s="113"/>
      <c r="E262" s="113"/>
      <c r="F262" s="106"/>
      <c r="G262" s="71"/>
      <c r="H262" s="125"/>
      <c r="K262" s="107"/>
      <c r="L262" s="60"/>
      <c r="M262" s="60"/>
      <c r="N262" s="60"/>
    </row>
    <row r="263" spans="2:14" s="46" customFormat="1" x14ac:dyDescent="0.25">
      <c r="B263" s="106"/>
      <c r="C263" s="100"/>
      <c r="D263" s="113"/>
      <c r="E263" s="113"/>
      <c r="F263" s="106"/>
      <c r="G263" s="71"/>
      <c r="H263" s="125"/>
      <c r="K263" s="107"/>
      <c r="L263" s="60"/>
      <c r="M263" s="60"/>
      <c r="N263" s="60"/>
    </row>
    <row r="264" spans="2:14" s="46" customFormat="1" x14ac:dyDescent="0.25">
      <c r="B264" s="106"/>
      <c r="C264" s="100"/>
      <c r="D264" s="113"/>
      <c r="E264" s="113"/>
      <c r="F264" s="106"/>
      <c r="G264" s="71"/>
      <c r="H264" s="125"/>
      <c r="K264" s="107"/>
      <c r="L264" s="60"/>
      <c r="M264" s="60"/>
      <c r="N264" s="60"/>
    </row>
    <row r="265" spans="2:14" s="46" customFormat="1" x14ac:dyDescent="0.25">
      <c r="B265" s="107"/>
      <c r="D265" s="54"/>
      <c r="E265" s="45"/>
      <c r="F265" s="134"/>
      <c r="G265" s="74"/>
      <c r="H265" s="61"/>
      <c r="K265" s="107"/>
      <c r="L265" s="60"/>
      <c r="M265" s="60"/>
      <c r="N265" s="60"/>
    </row>
    <row r="266" spans="2:14" s="46" customFormat="1" ht="36" customHeight="1" x14ac:dyDescent="0.25">
      <c r="B266" s="107"/>
      <c r="D266" s="19"/>
      <c r="E266" s="19"/>
      <c r="F266" s="134"/>
      <c r="G266" s="74"/>
      <c r="H266" s="61"/>
      <c r="K266" s="107"/>
      <c r="L266" s="60"/>
      <c r="M266" s="60"/>
      <c r="N266" s="60"/>
    </row>
    <row r="267" spans="2:14" s="46" customFormat="1" ht="15" customHeight="1" x14ac:dyDescent="0.25">
      <c r="B267" s="107"/>
      <c r="D267" s="19"/>
      <c r="E267" s="19"/>
      <c r="F267" s="134"/>
      <c r="G267" s="74"/>
      <c r="H267" s="61"/>
      <c r="K267" s="107"/>
      <c r="L267" s="60"/>
      <c r="M267" s="60"/>
      <c r="N267" s="60"/>
    </row>
    <row r="268" spans="2:14" s="46" customFormat="1" x14ac:dyDescent="0.25">
      <c r="B268" s="107"/>
      <c r="D268" s="45"/>
      <c r="E268" s="45"/>
      <c r="F268" s="134"/>
      <c r="G268" s="74"/>
      <c r="H268" s="61"/>
      <c r="K268" s="107"/>
      <c r="L268" s="60"/>
      <c r="M268" s="60"/>
      <c r="N268" s="60"/>
    </row>
    <row r="269" spans="2:14" s="46" customFormat="1" x14ac:dyDescent="0.25">
      <c r="B269" s="107"/>
      <c r="D269" s="45"/>
      <c r="E269" s="19"/>
      <c r="F269" s="134"/>
      <c r="G269" s="74"/>
      <c r="H269" s="61"/>
      <c r="K269" s="107"/>
      <c r="L269" s="60"/>
      <c r="M269" s="60"/>
      <c r="N269" s="60"/>
    </row>
    <row r="270" spans="2:14" s="46" customFormat="1" x14ac:dyDescent="0.25">
      <c r="B270" s="107"/>
      <c r="D270" s="45"/>
      <c r="E270" s="45"/>
      <c r="F270" s="134"/>
      <c r="G270" s="74"/>
      <c r="H270" s="61"/>
      <c r="K270" s="107"/>
      <c r="L270" s="60"/>
      <c r="M270" s="60"/>
      <c r="N270" s="60"/>
    </row>
    <row r="271" spans="2:14" s="46" customFormat="1" x14ac:dyDescent="0.25">
      <c r="B271" s="107"/>
      <c r="D271" s="45"/>
      <c r="E271" s="45"/>
      <c r="F271" s="134"/>
      <c r="G271" s="74"/>
      <c r="H271" s="61"/>
      <c r="K271" s="107"/>
      <c r="L271" s="60"/>
      <c r="M271" s="60"/>
      <c r="N271" s="60"/>
    </row>
    <row r="272" spans="2:14" s="46" customFormat="1" x14ac:dyDescent="0.25">
      <c r="B272" s="107"/>
      <c r="D272" s="45"/>
      <c r="E272" s="45"/>
      <c r="F272" s="134"/>
      <c r="G272" s="74"/>
      <c r="H272" s="61"/>
      <c r="K272" s="107"/>
      <c r="L272" s="60"/>
      <c r="M272" s="60"/>
      <c r="N272" s="60"/>
    </row>
    <row r="273" spans="2:14" s="46" customFormat="1" x14ac:dyDescent="0.25">
      <c r="B273" s="107"/>
      <c r="D273" s="19"/>
      <c r="E273" s="19"/>
      <c r="F273" s="134"/>
      <c r="G273" s="74"/>
      <c r="H273" s="61"/>
      <c r="K273" s="107"/>
      <c r="L273" s="60"/>
      <c r="M273" s="60"/>
      <c r="N273" s="60"/>
    </row>
    <row r="274" spans="2:14" s="46" customFormat="1" x14ac:dyDescent="0.25">
      <c r="B274" s="107"/>
      <c r="D274" s="45"/>
      <c r="E274" s="45"/>
      <c r="F274" s="134"/>
      <c r="G274" s="74"/>
      <c r="H274" s="61"/>
      <c r="K274" s="107"/>
      <c r="L274" s="60"/>
      <c r="M274" s="60"/>
      <c r="N274" s="60"/>
    </row>
    <row r="275" spans="2:14" s="46" customFormat="1" x14ac:dyDescent="0.25">
      <c r="B275" s="107"/>
      <c r="F275" s="107"/>
      <c r="G275" s="74"/>
      <c r="H275" s="60"/>
      <c r="K275" s="107"/>
      <c r="L275" s="60"/>
      <c r="M275" s="60"/>
      <c r="N275" s="60"/>
    </row>
    <row r="276" spans="2:14" s="46" customFormat="1" x14ac:dyDescent="0.25">
      <c r="B276" s="107"/>
      <c r="F276" s="107"/>
      <c r="G276" s="74"/>
      <c r="H276" s="60"/>
      <c r="K276" s="107"/>
      <c r="L276" s="60"/>
      <c r="M276" s="60"/>
      <c r="N276" s="60"/>
    </row>
    <row r="277" spans="2:14" s="46" customFormat="1" x14ac:dyDescent="0.25">
      <c r="B277" s="59"/>
      <c r="C277" s="48"/>
      <c r="D277" s="45"/>
      <c r="E277" s="56"/>
      <c r="F277" s="84"/>
      <c r="G277" s="82"/>
      <c r="H277" s="124"/>
      <c r="K277" s="107"/>
      <c r="L277" s="60"/>
      <c r="M277" s="60"/>
      <c r="N277" s="60"/>
    </row>
    <row r="278" spans="2:14" s="46" customFormat="1" x14ac:dyDescent="0.25">
      <c r="B278" s="107"/>
      <c r="D278" s="45"/>
      <c r="E278" s="45"/>
      <c r="F278" s="134"/>
      <c r="G278" s="74"/>
      <c r="H278" s="61"/>
      <c r="K278" s="107"/>
      <c r="L278" s="60"/>
      <c r="M278" s="60"/>
      <c r="N278" s="60"/>
    </row>
    <row r="279" spans="2:14" s="46" customFormat="1" x14ac:dyDescent="0.25">
      <c r="B279" s="107"/>
      <c r="D279" s="21"/>
      <c r="E279" s="21"/>
      <c r="F279" s="134"/>
      <c r="G279" s="74"/>
      <c r="H279" s="61"/>
      <c r="K279" s="107"/>
      <c r="L279" s="60"/>
      <c r="M279" s="60"/>
      <c r="N279" s="60"/>
    </row>
    <row r="280" spans="2:14" s="46" customFormat="1" x14ac:dyDescent="0.25">
      <c r="B280" s="107"/>
      <c r="D280" s="45"/>
      <c r="E280" s="45"/>
      <c r="F280" s="134"/>
      <c r="G280" s="74"/>
      <c r="H280" s="61"/>
      <c r="K280" s="107"/>
      <c r="L280" s="60"/>
      <c r="M280" s="60"/>
      <c r="N280" s="60"/>
    </row>
    <row r="281" spans="2:14" s="46" customFormat="1" x14ac:dyDescent="0.25">
      <c r="B281" s="107"/>
      <c r="D281" s="45"/>
      <c r="E281" s="45"/>
      <c r="F281" s="134"/>
      <c r="G281" s="74"/>
      <c r="H281" s="61"/>
      <c r="K281" s="107"/>
      <c r="L281" s="60"/>
      <c r="M281" s="60"/>
      <c r="N281" s="60"/>
    </row>
    <row r="282" spans="2:14" s="46" customFormat="1" x14ac:dyDescent="0.25">
      <c r="B282" s="107"/>
      <c r="D282" s="19"/>
      <c r="E282" s="19"/>
      <c r="F282" s="134"/>
      <c r="G282" s="74"/>
      <c r="H282" s="61"/>
      <c r="K282" s="107"/>
      <c r="L282" s="60"/>
      <c r="M282" s="60"/>
      <c r="N282" s="60"/>
    </row>
    <row r="283" spans="2:14" s="46" customFormat="1" x14ac:dyDescent="0.25">
      <c r="B283" s="107"/>
      <c r="D283" s="45"/>
      <c r="E283" s="45"/>
      <c r="F283" s="134"/>
      <c r="G283" s="74"/>
      <c r="H283" s="61"/>
      <c r="K283" s="107"/>
      <c r="L283" s="60"/>
      <c r="M283" s="60"/>
      <c r="N283" s="60"/>
    </row>
    <row r="284" spans="2:14" s="46" customFormat="1" x14ac:dyDescent="0.25">
      <c r="B284" s="107"/>
      <c r="D284" s="45"/>
      <c r="E284" s="45"/>
      <c r="F284" s="134"/>
      <c r="G284" s="74"/>
      <c r="H284" s="61"/>
      <c r="K284" s="107"/>
      <c r="L284" s="60"/>
      <c r="M284" s="60"/>
      <c r="N284" s="60"/>
    </row>
    <row r="285" spans="2:14" s="46" customFormat="1" x14ac:dyDescent="0.25">
      <c r="B285" s="107"/>
      <c r="D285" s="19"/>
      <c r="E285" s="19"/>
      <c r="F285" s="134"/>
      <c r="G285" s="74"/>
      <c r="H285" s="61"/>
      <c r="K285" s="107"/>
      <c r="L285" s="60"/>
      <c r="M285" s="60"/>
      <c r="N285" s="60"/>
    </row>
    <row r="286" spans="2:14" s="46" customFormat="1" x14ac:dyDescent="0.25">
      <c r="B286" s="107"/>
      <c r="D286" s="45"/>
      <c r="E286" s="45"/>
      <c r="F286" s="134"/>
      <c r="G286" s="74"/>
      <c r="H286" s="61"/>
      <c r="K286" s="107"/>
      <c r="L286" s="273"/>
      <c r="M286" s="60"/>
      <c r="N286" s="60"/>
    </row>
    <row r="287" spans="2:14" s="46" customFormat="1" x14ac:dyDescent="0.25">
      <c r="B287" s="107"/>
      <c r="D287" s="45"/>
      <c r="F287" s="107"/>
      <c r="G287" s="74"/>
      <c r="H287" s="60"/>
      <c r="K287" s="107"/>
      <c r="L287" s="319"/>
      <c r="M287" s="60"/>
      <c r="N287" s="60"/>
    </row>
    <row r="288" spans="2:14" s="46" customFormat="1" x14ac:dyDescent="0.25">
      <c r="B288" s="107"/>
      <c r="D288" s="19"/>
      <c r="E288" s="19"/>
      <c r="F288" s="107"/>
      <c r="G288" s="74"/>
      <c r="H288" s="60"/>
      <c r="K288" s="107"/>
      <c r="L288" s="319"/>
      <c r="M288" s="60"/>
      <c r="N288" s="60"/>
    </row>
    <row r="289" spans="2:14" s="46" customFormat="1" x14ac:dyDescent="0.25">
      <c r="B289" s="107"/>
      <c r="D289" s="45"/>
      <c r="F289" s="107"/>
      <c r="G289" s="74"/>
      <c r="H289" s="60"/>
      <c r="K289" s="107"/>
      <c r="L289" s="273"/>
      <c r="M289" s="60"/>
      <c r="N289" s="60"/>
    </row>
    <row r="290" spans="2:14" s="46" customFormat="1" x14ac:dyDescent="0.25">
      <c r="B290" s="59"/>
      <c r="C290" s="48"/>
      <c r="D290" s="45"/>
      <c r="E290" s="56"/>
      <c r="F290" s="59"/>
      <c r="G290" s="74"/>
      <c r="H290" s="124"/>
      <c r="K290" s="107"/>
      <c r="L290" s="319"/>
      <c r="M290" s="60"/>
      <c r="N290" s="60"/>
    </row>
    <row r="291" spans="2:14" s="46" customFormat="1" x14ac:dyDescent="0.25">
      <c r="B291" s="59"/>
      <c r="C291" s="48"/>
      <c r="D291" s="45"/>
      <c r="E291" s="56"/>
      <c r="F291" s="84"/>
      <c r="G291" s="82"/>
      <c r="H291" s="124"/>
      <c r="K291" s="107"/>
      <c r="L291" s="319"/>
      <c r="M291" s="60"/>
      <c r="N291" s="60"/>
    </row>
    <row r="292" spans="2:14" s="46" customFormat="1" x14ac:dyDescent="0.25">
      <c r="B292" s="59"/>
      <c r="C292" s="56"/>
      <c r="D292" s="45"/>
      <c r="E292" s="45"/>
      <c r="F292" s="134"/>
      <c r="G292" s="74"/>
      <c r="H292" s="61"/>
      <c r="K292" s="107"/>
      <c r="L292" s="319"/>
      <c r="M292" s="60"/>
      <c r="N292" s="60"/>
    </row>
    <row r="293" spans="2:14" s="46" customFormat="1" x14ac:dyDescent="0.25">
      <c r="B293" s="59"/>
      <c r="C293" s="56"/>
      <c r="D293" s="21"/>
      <c r="E293" s="21"/>
      <c r="F293" s="134"/>
      <c r="G293" s="74"/>
      <c r="H293" s="61"/>
      <c r="K293" s="107"/>
      <c r="L293" s="319"/>
      <c r="M293" s="60"/>
      <c r="N293" s="60"/>
    </row>
    <row r="294" spans="2:14" s="46" customFormat="1" x14ac:dyDescent="0.25">
      <c r="B294" s="59"/>
      <c r="C294" s="56"/>
      <c r="D294" s="45"/>
      <c r="E294" s="45"/>
      <c r="F294" s="134"/>
      <c r="G294" s="74"/>
      <c r="H294" s="61"/>
      <c r="K294" s="107"/>
      <c r="L294" s="319"/>
      <c r="M294" s="60"/>
      <c r="N294" s="60"/>
    </row>
    <row r="295" spans="2:14" s="46" customFormat="1" x14ac:dyDescent="0.25">
      <c r="B295" s="59"/>
      <c r="C295" s="56"/>
      <c r="D295" s="45"/>
      <c r="E295" s="45"/>
      <c r="F295" s="134"/>
      <c r="G295" s="74"/>
      <c r="H295" s="61"/>
      <c r="K295" s="107"/>
      <c r="L295" s="319"/>
      <c r="M295" s="60"/>
      <c r="N295" s="60"/>
    </row>
    <row r="296" spans="2:14" s="46" customFormat="1" x14ac:dyDescent="0.25">
      <c r="B296" s="59"/>
      <c r="C296" s="56"/>
      <c r="D296" s="19"/>
      <c r="E296" s="19"/>
      <c r="F296" s="134"/>
      <c r="G296" s="74"/>
      <c r="H296" s="61"/>
      <c r="K296" s="107"/>
      <c r="L296" s="319"/>
      <c r="M296" s="60"/>
      <c r="N296" s="60"/>
    </row>
    <row r="297" spans="2:14" s="46" customFormat="1" x14ac:dyDescent="0.25">
      <c r="B297" s="59"/>
      <c r="C297" s="56"/>
      <c r="D297" s="45"/>
      <c r="E297" s="45"/>
      <c r="F297" s="134"/>
      <c r="G297" s="74"/>
      <c r="H297" s="61"/>
      <c r="K297" s="107"/>
      <c r="L297" s="273"/>
      <c r="M297" s="60"/>
      <c r="N297" s="60"/>
    </row>
    <row r="298" spans="2:14" s="46" customFormat="1" x14ac:dyDescent="0.25">
      <c r="B298" s="59"/>
      <c r="C298" s="56"/>
      <c r="D298" s="45"/>
      <c r="E298" s="45"/>
      <c r="F298" s="134"/>
      <c r="G298" s="74"/>
      <c r="H298" s="61"/>
      <c r="K298" s="107"/>
      <c r="L298" s="319"/>
      <c r="M298" s="60"/>
      <c r="N298" s="60"/>
    </row>
    <row r="299" spans="2:14" s="46" customFormat="1" x14ac:dyDescent="0.25">
      <c r="B299" s="59"/>
      <c r="C299" s="56"/>
      <c r="D299" s="21"/>
      <c r="E299" s="21"/>
      <c r="F299" s="134"/>
      <c r="G299" s="74"/>
      <c r="H299" s="61"/>
      <c r="K299" s="107"/>
      <c r="L299" s="319"/>
      <c r="M299" s="60"/>
      <c r="N299" s="60"/>
    </row>
    <row r="300" spans="2:14" s="46" customFormat="1" x14ac:dyDescent="0.25">
      <c r="B300" s="59"/>
      <c r="C300" s="56"/>
      <c r="D300" s="45"/>
      <c r="E300" s="45"/>
      <c r="F300" s="134"/>
      <c r="G300" s="74"/>
      <c r="H300" s="61"/>
      <c r="K300" s="107"/>
      <c r="L300" s="60"/>
      <c r="M300" s="60"/>
      <c r="N300" s="60"/>
    </row>
    <row r="301" spans="2:14" s="46" customFormat="1" x14ac:dyDescent="0.25">
      <c r="B301" s="59"/>
      <c r="C301" s="56"/>
      <c r="D301" s="45"/>
      <c r="E301" s="45"/>
      <c r="F301" s="134"/>
      <c r="G301" s="74"/>
      <c r="H301" s="61"/>
      <c r="K301" s="107"/>
      <c r="L301" s="60"/>
      <c r="M301" s="60"/>
      <c r="N301" s="60"/>
    </row>
    <row r="302" spans="2:14" s="46" customFormat="1" x14ac:dyDescent="0.25">
      <c r="B302" s="59"/>
      <c r="C302" s="56"/>
      <c r="D302" s="19"/>
      <c r="E302" s="19"/>
      <c r="F302" s="134"/>
      <c r="G302" s="74"/>
      <c r="H302" s="61"/>
      <c r="K302" s="107"/>
      <c r="L302" s="60"/>
      <c r="M302" s="60"/>
      <c r="N302" s="60"/>
    </row>
    <row r="303" spans="2:14" s="46" customFormat="1" x14ac:dyDescent="0.25">
      <c r="B303" s="59"/>
      <c r="C303" s="56"/>
      <c r="D303" s="45"/>
      <c r="E303" s="45"/>
      <c r="F303" s="134"/>
      <c r="G303" s="74"/>
      <c r="H303" s="61"/>
      <c r="K303" s="107"/>
      <c r="L303" s="60"/>
      <c r="M303" s="60"/>
      <c r="N303" s="60"/>
    </row>
    <row r="304" spans="2:14" s="46" customFormat="1" x14ac:dyDescent="0.25">
      <c r="B304" s="59"/>
      <c r="C304" s="56"/>
      <c r="D304" s="45"/>
      <c r="E304" s="45"/>
      <c r="F304" s="134"/>
      <c r="G304" s="74"/>
      <c r="H304" s="61"/>
      <c r="K304" s="107"/>
      <c r="L304" s="60"/>
      <c r="M304" s="60"/>
      <c r="N304" s="60"/>
    </row>
    <row r="305" spans="2:14" s="46" customFormat="1" x14ac:dyDescent="0.25">
      <c r="B305" s="59"/>
      <c r="C305" s="48"/>
      <c r="D305" s="45"/>
      <c r="E305" s="56"/>
      <c r="F305" s="84"/>
      <c r="G305" s="82"/>
      <c r="H305" s="124"/>
      <c r="K305" s="107"/>
      <c r="L305" s="60"/>
      <c r="M305" s="60"/>
      <c r="N305" s="60"/>
    </row>
    <row r="306" spans="2:14" s="46" customFormat="1" x14ac:dyDescent="0.25">
      <c r="B306" s="107"/>
      <c r="C306" s="56"/>
      <c r="D306" s="45"/>
      <c r="E306" s="45"/>
      <c r="F306" s="134"/>
      <c r="G306" s="74"/>
      <c r="H306" s="61"/>
      <c r="K306" s="107"/>
      <c r="L306" s="60"/>
      <c r="M306" s="60"/>
      <c r="N306" s="60"/>
    </row>
    <row r="307" spans="2:14" s="46" customFormat="1" x14ac:dyDescent="0.25">
      <c r="B307" s="107"/>
      <c r="C307" s="56"/>
      <c r="D307" s="19"/>
      <c r="E307" s="19"/>
      <c r="F307" s="134"/>
      <c r="G307" s="74"/>
      <c r="H307" s="61"/>
      <c r="K307" s="107"/>
      <c r="L307" s="60"/>
      <c r="M307" s="60"/>
      <c r="N307" s="60"/>
    </row>
    <row r="308" spans="2:14" s="46" customFormat="1" x14ac:dyDescent="0.25">
      <c r="B308" s="107"/>
      <c r="C308" s="56"/>
      <c r="D308" s="19"/>
      <c r="E308" s="19"/>
      <c r="F308" s="134"/>
      <c r="G308" s="74"/>
      <c r="H308" s="61"/>
      <c r="K308" s="107"/>
      <c r="L308" s="60"/>
      <c r="M308" s="60"/>
      <c r="N308" s="60"/>
    </row>
    <row r="309" spans="2:14" s="46" customFormat="1" x14ac:dyDescent="0.25">
      <c r="B309" s="107"/>
      <c r="C309" s="56"/>
      <c r="D309" s="19"/>
      <c r="E309" s="19"/>
      <c r="F309" s="134"/>
      <c r="G309" s="74"/>
      <c r="H309" s="61"/>
      <c r="K309" s="107"/>
      <c r="L309" s="60"/>
      <c r="M309" s="60"/>
      <c r="N309" s="60"/>
    </row>
    <row r="310" spans="2:14" s="46" customFormat="1" x14ac:dyDescent="0.25">
      <c r="B310" s="107"/>
      <c r="C310" s="56"/>
      <c r="D310" s="85"/>
      <c r="F310" s="107"/>
      <c r="G310" s="74"/>
      <c r="H310" s="61"/>
      <c r="K310" s="107"/>
      <c r="L310" s="60"/>
      <c r="M310" s="60"/>
      <c r="N310" s="60"/>
    </row>
    <row r="311" spans="2:14" s="46" customFormat="1" x14ac:dyDescent="0.25">
      <c r="B311" s="107"/>
      <c r="C311" s="56"/>
      <c r="D311" s="21"/>
      <c r="F311" s="107"/>
      <c r="G311" s="74"/>
      <c r="H311" s="61"/>
      <c r="K311" s="107"/>
      <c r="L311" s="60"/>
      <c r="M311" s="60"/>
      <c r="N311" s="60"/>
    </row>
    <row r="312" spans="2:14" s="46" customFormat="1" x14ac:dyDescent="0.25">
      <c r="B312" s="107"/>
      <c r="C312" s="56"/>
      <c r="D312" s="21"/>
      <c r="F312" s="107"/>
      <c r="G312" s="74"/>
      <c r="H312" s="61"/>
      <c r="K312" s="107"/>
      <c r="L312" s="60"/>
      <c r="M312" s="60"/>
      <c r="N312" s="60"/>
    </row>
    <row r="313" spans="2:14" s="46" customFormat="1" x14ac:dyDescent="0.25">
      <c r="B313" s="107"/>
      <c r="C313" s="56"/>
      <c r="D313" s="21"/>
      <c r="F313" s="107"/>
      <c r="G313" s="74"/>
      <c r="H313" s="61"/>
      <c r="K313" s="107"/>
      <c r="L313" s="60"/>
      <c r="M313" s="60"/>
      <c r="N313" s="60"/>
    </row>
    <row r="314" spans="2:14" s="46" customFormat="1" x14ac:dyDescent="0.25">
      <c r="B314" s="59"/>
      <c r="C314" s="56"/>
      <c r="D314" s="45"/>
      <c r="E314" s="45"/>
      <c r="F314" s="134"/>
      <c r="G314" s="74"/>
      <c r="H314" s="61"/>
      <c r="K314" s="107"/>
      <c r="L314" s="60"/>
      <c r="M314" s="60"/>
      <c r="N314" s="60"/>
    </row>
    <row r="315" spans="2:14" s="46" customFormat="1" x14ac:dyDescent="0.25">
      <c r="B315" s="59"/>
      <c r="C315" s="56"/>
      <c r="D315" s="21"/>
      <c r="E315" s="21"/>
      <c r="F315" s="134"/>
      <c r="G315" s="74"/>
      <c r="H315" s="61"/>
      <c r="K315" s="107"/>
      <c r="L315" s="60"/>
      <c r="M315" s="60"/>
      <c r="N315" s="60"/>
    </row>
    <row r="316" spans="2:14" s="46" customFormat="1" x14ac:dyDescent="0.25">
      <c r="B316" s="59"/>
      <c r="C316" s="56"/>
      <c r="D316" s="45"/>
      <c r="E316" s="45"/>
      <c r="F316" s="134"/>
      <c r="G316" s="74"/>
      <c r="H316" s="61"/>
      <c r="K316" s="107"/>
      <c r="L316" s="60"/>
      <c r="M316" s="60"/>
      <c r="N316" s="60"/>
    </row>
    <row r="317" spans="2:14" s="46" customFormat="1" x14ac:dyDescent="0.25">
      <c r="B317" s="59"/>
      <c r="C317" s="56"/>
      <c r="D317" s="45"/>
      <c r="E317" s="45"/>
      <c r="F317" s="134"/>
      <c r="G317" s="74"/>
      <c r="H317" s="61"/>
      <c r="K317" s="107"/>
      <c r="L317" s="60"/>
      <c r="M317" s="60"/>
      <c r="N317" s="60"/>
    </row>
    <row r="318" spans="2:14" s="27" customFormat="1" x14ac:dyDescent="0.25">
      <c r="B318" s="59"/>
      <c r="D318" s="45"/>
      <c r="F318" s="134"/>
      <c r="G318" s="74"/>
      <c r="H318" s="60"/>
      <c r="K318" s="112"/>
      <c r="L318" s="60"/>
      <c r="M318" s="60"/>
      <c r="N318" s="60"/>
    </row>
    <row r="319" spans="2:14" s="27" customFormat="1" x14ac:dyDescent="0.25">
      <c r="B319" s="59"/>
      <c r="D319" s="19"/>
      <c r="E319" s="19"/>
      <c r="F319" s="134"/>
      <c r="G319" s="74"/>
      <c r="H319" s="60"/>
      <c r="K319" s="112"/>
      <c r="L319" s="60"/>
      <c r="M319" s="60"/>
      <c r="N319" s="60"/>
    </row>
    <row r="320" spans="2:14" s="27" customFormat="1" x14ac:dyDescent="0.25">
      <c r="B320" s="59"/>
      <c r="D320" s="45"/>
      <c r="F320" s="134"/>
      <c r="G320" s="74"/>
      <c r="H320" s="60"/>
      <c r="K320" s="112"/>
      <c r="L320" s="60"/>
      <c r="M320" s="60"/>
      <c r="N320" s="60"/>
    </row>
    <row r="321" spans="2:14" s="27" customFormat="1" x14ac:dyDescent="0.25">
      <c r="B321" s="59"/>
      <c r="D321" s="45"/>
      <c r="F321" s="134"/>
      <c r="G321" s="74"/>
      <c r="H321" s="60"/>
      <c r="K321" s="112"/>
      <c r="L321" s="60"/>
      <c r="M321" s="60"/>
      <c r="N321" s="60"/>
    </row>
    <row r="322" spans="2:14" s="27" customFormat="1" x14ac:dyDescent="0.25">
      <c r="B322" s="59"/>
      <c r="D322" s="19"/>
      <c r="E322" s="19"/>
      <c r="F322" s="134"/>
      <c r="G322" s="74"/>
      <c r="H322" s="60"/>
      <c r="K322" s="112"/>
      <c r="L322" s="60"/>
      <c r="M322" s="60"/>
      <c r="N322" s="60"/>
    </row>
    <row r="323" spans="2:14" s="27" customFormat="1" x14ac:dyDescent="0.25">
      <c r="B323" s="59"/>
      <c r="D323" s="45"/>
      <c r="F323" s="134"/>
      <c r="G323" s="74"/>
      <c r="H323" s="60"/>
      <c r="K323" s="112"/>
      <c r="L323" s="60"/>
      <c r="M323" s="60"/>
      <c r="N323" s="60"/>
    </row>
    <row r="324" spans="2:14" s="27" customFormat="1" x14ac:dyDescent="0.25">
      <c r="B324" s="59"/>
      <c r="D324" s="45"/>
      <c r="F324" s="134"/>
      <c r="G324" s="74"/>
      <c r="H324" s="60"/>
      <c r="K324" s="112"/>
      <c r="L324" s="60"/>
      <c r="M324" s="60"/>
      <c r="N324" s="60"/>
    </row>
    <row r="325" spans="2:14" s="27" customFormat="1" x14ac:dyDescent="0.25">
      <c r="B325" s="59"/>
      <c r="D325" s="45"/>
      <c r="F325" s="134"/>
      <c r="G325" s="74"/>
      <c r="H325" s="60"/>
      <c r="K325" s="112"/>
      <c r="L325" s="60"/>
      <c r="M325" s="60"/>
      <c r="N325" s="60"/>
    </row>
    <row r="326" spans="2:14" s="93" customFormat="1" x14ac:dyDescent="0.25">
      <c r="B326" s="108"/>
      <c r="C326" s="46"/>
      <c r="F326" s="108"/>
      <c r="G326" s="70"/>
      <c r="H326" s="60"/>
      <c r="K326" s="108"/>
      <c r="L326" s="60"/>
      <c r="M326" s="60"/>
      <c r="N326" s="60"/>
    </row>
    <row r="327" spans="2:14" s="27" customFormat="1" x14ac:dyDescent="0.25">
      <c r="B327" s="39"/>
      <c r="C327" s="48"/>
      <c r="D327" s="40"/>
      <c r="E327" s="34"/>
      <c r="F327" s="254"/>
      <c r="G327" s="75"/>
      <c r="H327" s="192"/>
      <c r="K327" s="112"/>
      <c r="L327" s="60"/>
      <c r="M327" s="60"/>
      <c r="N327" s="60"/>
    </row>
    <row r="328" spans="2:14" s="27" customFormat="1" x14ac:dyDescent="0.25">
      <c r="B328" s="31"/>
      <c r="C328" s="48"/>
      <c r="D328" s="54"/>
      <c r="E328" s="32"/>
      <c r="F328" s="255"/>
      <c r="G328" s="76"/>
      <c r="H328" s="124"/>
      <c r="K328" s="112"/>
      <c r="L328" s="60"/>
      <c r="M328" s="60"/>
      <c r="N328" s="60"/>
    </row>
    <row r="329" spans="2:14" s="27" customFormat="1" x14ac:dyDescent="0.25">
      <c r="B329" s="31"/>
      <c r="C329" s="48"/>
      <c r="D329" s="54"/>
      <c r="E329" s="32"/>
      <c r="F329" s="255"/>
      <c r="G329" s="76"/>
      <c r="H329" s="124"/>
      <c r="K329" s="112"/>
      <c r="L329" s="60"/>
      <c r="M329" s="60"/>
      <c r="N329" s="60"/>
    </row>
    <row r="330" spans="2:14" s="27" customFormat="1" x14ac:dyDescent="0.25">
      <c r="B330" s="31"/>
      <c r="C330" s="48"/>
      <c r="D330" s="54"/>
      <c r="E330" s="32"/>
      <c r="F330" s="255"/>
      <c r="G330" s="76"/>
      <c r="H330" s="124"/>
      <c r="K330" s="112"/>
      <c r="L330" s="60"/>
      <c r="M330" s="60"/>
      <c r="N330" s="60"/>
    </row>
    <row r="331" spans="2:14" s="27" customFormat="1" x14ac:dyDescent="0.25">
      <c r="B331" s="31"/>
      <c r="C331" s="48"/>
      <c r="D331" s="54"/>
      <c r="E331" s="32"/>
      <c r="F331" s="255"/>
      <c r="G331" s="76"/>
      <c r="H331" s="124"/>
      <c r="K331" s="112"/>
      <c r="L331" s="60"/>
      <c r="M331" s="60"/>
      <c r="N331" s="60"/>
    </row>
    <row r="332" spans="2:14" s="27" customFormat="1" x14ac:dyDescent="0.25">
      <c r="B332" s="31"/>
      <c r="C332" s="48"/>
      <c r="D332" s="54"/>
      <c r="E332" s="32"/>
      <c r="F332" s="255"/>
      <c r="G332" s="76"/>
      <c r="H332" s="124"/>
      <c r="K332" s="112"/>
      <c r="L332" s="60"/>
      <c r="M332" s="60"/>
      <c r="N332" s="60"/>
    </row>
    <row r="333" spans="2:14" s="27" customFormat="1" x14ac:dyDescent="0.25">
      <c r="B333" s="31"/>
      <c r="C333" s="48"/>
      <c r="D333" s="54"/>
      <c r="E333" s="32"/>
      <c r="F333" s="255"/>
      <c r="G333" s="76"/>
      <c r="H333" s="124"/>
      <c r="K333" s="112"/>
      <c r="L333" s="60"/>
      <c r="M333" s="60"/>
      <c r="N333" s="60"/>
    </row>
    <row r="334" spans="2:14" s="27" customFormat="1" x14ac:dyDescent="0.25">
      <c r="B334" s="31"/>
      <c r="C334" s="48"/>
      <c r="D334" s="54"/>
      <c r="E334" s="32"/>
      <c r="F334" s="255"/>
      <c r="G334" s="76"/>
      <c r="H334" s="124"/>
      <c r="K334" s="112"/>
      <c r="L334" s="60"/>
      <c r="M334" s="60"/>
      <c r="N334" s="60"/>
    </row>
    <row r="335" spans="2:14" s="27" customFormat="1" x14ac:dyDescent="0.25">
      <c r="B335" s="31"/>
      <c r="C335" s="48"/>
      <c r="D335" s="54"/>
      <c r="E335" s="32"/>
      <c r="F335" s="255"/>
      <c r="G335" s="76"/>
      <c r="H335" s="124"/>
      <c r="K335" s="112"/>
      <c r="L335" s="60"/>
      <c r="M335" s="60"/>
      <c r="N335" s="60"/>
    </row>
    <row r="336" spans="2:14" s="27" customFormat="1" x14ac:dyDescent="0.25">
      <c r="B336" s="31"/>
      <c r="C336" s="48"/>
      <c r="D336" s="54"/>
      <c r="E336" s="32"/>
      <c r="F336" s="255"/>
      <c r="G336" s="76"/>
      <c r="H336" s="124"/>
      <c r="K336" s="112"/>
      <c r="L336" s="60"/>
      <c r="M336" s="60"/>
      <c r="N336" s="60"/>
    </row>
    <row r="337" spans="2:14" s="27" customFormat="1" x14ac:dyDescent="0.25">
      <c r="B337" s="31"/>
      <c r="C337" s="48"/>
      <c r="D337" s="54"/>
      <c r="E337" s="32"/>
      <c r="F337" s="255"/>
      <c r="G337" s="76"/>
      <c r="H337" s="124"/>
      <c r="K337" s="112"/>
      <c r="L337" s="60"/>
      <c r="M337" s="60"/>
      <c r="N337" s="60"/>
    </row>
    <row r="338" spans="2:14" s="27" customFormat="1" x14ac:dyDescent="0.25">
      <c r="C338" s="46"/>
      <c r="F338" s="112"/>
      <c r="G338" s="76"/>
      <c r="H338" s="60"/>
      <c r="K338" s="112"/>
      <c r="L338" s="60"/>
      <c r="M338" s="60"/>
      <c r="N338" s="60"/>
    </row>
    <row r="339" spans="2:14" s="93" customFormat="1" x14ac:dyDescent="0.25">
      <c r="C339" s="46"/>
      <c r="F339" s="108"/>
      <c r="G339" s="70"/>
      <c r="H339" s="60"/>
      <c r="K339" s="108"/>
      <c r="L339" s="60"/>
      <c r="M339" s="60"/>
      <c r="N339" s="60"/>
    </row>
    <row r="340" spans="2:14" s="93" customFormat="1" x14ac:dyDescent="0.25">
      <c r="C340" s="46"/>
      <c r="F340" s="108"/>
      <c r="G340" s="70"/>
      <c r="H340" s="60"/>
      <c r="K340" s="108"/>
      <c r="L340" s="60"/>
      <c r="M340" s="60"/>
      <c r="N340" s="60"/>
    </row>
    <row r="341" spans="2:14" s="93" customFormat="1" x14ac:dyDescent="0.25">
      <c r="C341" s="46"/>
      <c r="F341" s="108"/>
      <c r="G341" s="70"/>
      <c r="H341" s="60"/>
      <c r="K341" s="108"/>
      <c r="L341" s="60"/>
      <c r="M341" s="60"/>
      <c r="N341" s="60"/>
    </row>
    <row r="342" spans="2:14" s="27" customFormat="1" x14ac:dyDescent="0.25">
      <c r="B342" s="39"/>
      <c r="C342" s="48"/>
      <c r="D342" s="40"/>
      <c r="E342" s="34"/>
      <c r="F342" s="254"/>
      <c r="G342" s="75"/>
      <c r="H342" s="192"/>
      <c r="K342" s="112"/>
      <c r="L342" s="60"/>
      <c r="M342" s="60"/>
      <c r="N342" s="60"/>
    </row>
    <row r="343" spans="2:14" s="27" customFormat="1" x14ac:dyDescent="0.25">
      <c r="B343" s="31"/>
      <c r="C343" s="48"/>
      <c r="D343" s="54"/>
      <c r="E343" s="32"/>
      <c r="F343" s="255"/>
      <c r="G343" s="76"/>
      <c r="H343" s="124"/>
      <c r="K343" s="112"/>
      <c r="L343" s="60"/>
      <c r="M343" s="60"/>
      <c r="N343" s="60"/>
    </row>
    <row r="344" spans="2:14" s="27" customFormat="1" x14ac:dyDescent="0.25">
      <c r="B344" s="34"/>
      <c r="C344" s="56"/>
      <c r="D344" s="40"/>
      <c r="E344" s="40"/>
      <c r="F344" s="256"/>
      <c r="G344" s="75"/>
      <c r="H344" s="193"/>
      <c r="K344" s="112"/>
      <c r="L344" s="60"/>
      <c r="M344" s="60"/>
      <c r="N344" s="60"/>
    </row>
    <row r="345" spans="2:14" s="27" customFormat="1" x14ac:dyDescent="0.25">
      <c r="B345" s="55"/>
      <c r="C345" s="46"/>
      <c r="D345" s="55"/>
      <c r="E345" s="55"/>
      <c r="F345" s="239"/>
      <c r="G345" s="75"/>
      <c r="H345" s="130"/>
      <c r="K345" s="112"/>
      <c r="L345" s="60"/>
      <c r="M345" s="60"/>
      <c r="N345" s="60"/>
    </row>
    <row r="346" spans="2:14" s="27" customFormat="1" x14ac:dyDescent="0.25">
      <c r="C346" s="46"/>
      <c r="F346" s="112"/>
      <c r="G346" s="76"/>
      <c r="H346" s="60"/>
      <c r="K346" s="112"/>
      <c r="L346" s="60"/>
      <c r="M346" s="60"/>
      <c r="N346" s="60"/>
    </row>
    <row r="347" spans="2:14" s="27" customFormat="1" x14ac:dyDescent="0.25">
      <c r="C347" s="46"/>
      <c r="F347" s="112"/>
      <c r="G347" s="76"/>
      <c r="H347" s="60"/>
      <c r="K347" s="112"/>
      <c r="L347" s="60"/>
      <c r="M347" s="60"/>
      <c r="N347" s="60"/>
    </row>
    <row r="348" spans="2:14" s="27" customFormat="1" x14ac:dyDescent="0.25">
      <c r="C348" s="46"/>
      <c r="F348" s="112"/>
      <c r="G348" s="76"/>
      <c r="H348" s="60"/>
      <c r="K348" s="112"/>
      <c r="L348" s="60"/>
      <c r="M348" s="60"/>
      <c r="N348" s="60"/>
    </row>
    <row r="349" spans="2:14" s="27" customFormat="1" x14ac:dyDescent="0.25">
      <c r="C349" s="46"/>
      <c r="F349" s="112"/>
      <c r="G349" s="76"/>
      <c r="H349" s="60"/>
      <c r="K349" s="112"/>
      <c r="L349" s="60"/>
      <c r="M349" s="60"/>
      <c r="N349" s="60"/>
    </row>
    <row r="350" spans="2:14" s="14" customFormat="1" x14ac:dyDescent="0.25">
      <c r="C350" s="16"/>
      <c r="F350" s="106"/>
      <c r="G350" s="77"/>
      <c r="H350" s="125"/>
      <c r="K350" s="106"/>
      <c r="L350" s="125"/>
      <c r="M350" s="125"/>
      <c r="N350" s="125"/>
    </row>
    <row r="351" spans="2:14" s="14" customFormat="1" x14ac:dyDescent="0.25">
      <c r="C351" s="16"/>
      <c r="F351" s="106"/>
      <c r="G351" s="77"/>
      <c r="H351" s="125"/>
      <c r="K351" s="106"/>
      <c r="L351" s="125"/>
      <c r="M351" s="125"/>
      <c r="N351" s="125"/>
    </row>
    <row r="352" spans="2:14" s="14" customFormat="1" x14ac:dyDescent="0.25">
      <c r="C352" s="16"/>
      <c r="F352" s="106"/>
      <c r="G352" s="77"/>
      <c r="H352" s="125"/>
      <c r="K352" s="106"/>
      <c r="L352" s="125"/>
      <c r="M352" s="125"/>
      <c r="N352" s="125"/>
    </row>
    <row r="353" spans="2:14" s="14" customFormat="1" x14ac:dyDescent="0.25">
      <c r="C353" s="16"/>
      <c r="F353" s="106"/>
      <c r="G353" s="77"/>
      <c r="H353" s="125"/>
      <c r="K353" s="106"/>
      <c r="L353" s="125"/>
      <c r="M353" s="125"/>
      <c r="N353" s="125"/>
    </row>
    <row r="354" spans="2:14" s="14" customFormat="1" x14ac:dyDescent="0.25">
      <c r="C354" s="16"/>
      <c r="F354" s="106"/>
      <c r="G354" s="77"/>
      <c r="H354" s="125"/>
      <c r="K354" s="106"/>
      <c r="L354" s="125"/>
      <c r="M354" s="125"/>
      <c r="N354" s="125"/>
    </row>
    <row r="355" spans="2:14" s="14" customFormat="1" x14ac:dyDescent="0.25">
      <c r="C355" s="16"/>
      <c r="F355" s="106"/>
      <c r="G355" s="77"/>
      <c r="H355" s="125"/>
      <c r="K355" s="106"/>
      <c r="L355" s="125"/>
      <c r="M355" s="125"/>
      <c r="N355" s="125"/>
    </row>
    <row r="356" spans="2:14" s="14" customFormat="1" x14ac:dyDescent="0.25">
      <c r="C356" s="16"/>
      <c r="F356" s="106"/>
      <c r="G356" s="77"/>
      <c r="H356" s="125"/>
      <c r="K356" s="106"/>
      <c r="L356" s="125"/>
      <c r="M356" s="125"/>
      <c r="N356" s="125"/>
    </row>
    <row r="357" spans="2:14" s="14" customFormat="1" x14ac:dyDescent="0.25">
      <c r="C357" s="16"/>
      <c r="F357" s="106"/>
      <c r="G357" s="77"/>
      <c r="H357" s="125"/>
      <c r="K357" s="106"/>
      <c r="L357" s="125"/>
      <c r="M357" s="125"/>
      <c r="N357" s="125"/>
    </row>
    <row r="358" spans="2:14" s="14" customFormat="1" x14ac:dyDescent="0.25">
      <c r="C358" s="16"/>
      <c r="F358" s="106"/>
      <c r="G358" s="77"/>
      <c r="H358" s="125"/>
      <c r="K358" s="106"/>
      <c r="L358" s="125"/>
      <c r="M358" s="125"/>
      <c r="N358" s="125"/>
    </row>
    <row r="359" spans="2:14" s="14" customFormat="1" x14ac:dyDescent="0.25">
      <c r="C359" s="16"/>
      <c r="F359" s="106"/>
      <c r="G359" s="77"/>
      <c r="H359" s="125"/>
      <c r="K359" s="106"/>
      <c r="L359" s="125"/>
      <c r="M359" s="125"/>
      <c r="N359" s="125"/>
    </row>
    <row r="360" spans="2:14" s="27" customFormat="1" x14ac:dyDescent="0.25">
      <c r="B360" s="31"/>
      <c r="C360" s="45"/>
      <c r="D360" s="32"/>
      <c r="E360" s="33"/>
      <c r="F360" s="76"/>
      <c r="G360" s="76"/>
      <c r="H360" s="192"/>
      <c r="K360" s="112"/>
      <c r="L360" s="60"/>
      <c r="M360" s="60"/>
      <c r="N360" s="60"/>
    </row>
    <row r="361" spans="2:14" s="18" customFormat="1" x14ac:dyDescent="0.25">
      <c r="C361" s="46"/>
      <c r="D361" s="19"/>
      <c r="F361" s="108"/>
      <c r="G361" s="70"/>
      <c r="H361" s="60"/>
      <c r="K361" s="108"/>
      <c r="L361" s="60"/>
      <c r="M361" s="60"/>
      <c r="N361" s="60"/>
    </row>
    <row r="362" spans="2:14" s="18" customFormat="1" x14ac:dyDescent="0.25">
      <c r="C362" s="46"/>
      <c r="D362" s="19"/>
      <c r="F362" s="108"/>
      <c r="G362" s="70"/>
      <c r="H362" s="60"/>
      <c r="K362" s="108"/>
      <c r="L362" s="60"/>
      <c r="M362" s="60"/>
      <c r="N362" s="60"/>
    </row>
    <row r="363" spans="2:14" s="18" customFormat="1" x14ac:dyDescent="0.25">
      <c r="C363" s="46"/>
      <c r="D363" s="21"/>
      <c r="F363" s="108"/>
      <c r="G363" s="70"/>
      <c r="H363" s="60"/>
      <c r="K363" s="108"/>
      <c r="L363" s="60"/>
      <c r="M363" s="60"/>
      <c r="N363" s="60"/>
    </row>
    <row r="364" spans="2:14" s="18" customFormat="1" x14ac:dyDescent="0.25">
      <c r="C364" s="46"/>
      <c r="D364" s="21"/>
      <c r="F364" s="108"/>
      <c r="G364" s="70"/>
      <c r="H364" s="60"/>
      <c r="K364" s="108"/>
      <c r="L364" s="60"/>
      <c r="M364" s="60"/>
      <c r="N364" s="60"/>
    </row>
    <row r="365" spans="2:14" s="18" customFormat="1" x14ac:dyDescent="0.25">
      <c r="C365" s="46"/>
      <c r="D365" s="22"/>
      <c r="F365" s="108"/>
      <c r="G365" s="70"/>
      <c r="H365" s="60"/>
      <c r="K365" s="108"/>
      <c r="L365" s="60"/>
      <c r="M365" s="60"/>
      <c r="N365" s="60"/>
    </row>
    <row r="366" spans="2:14" s="18" customFormat="1" x14ac:dyDescent="0.25">
      <c r="C366" s="46"/>
      <c r="D366" s="23"/>
      <c r="F366" s="108"/>
      <c r="G366" s="70"/>
      <c r="H366" s="60"/>
      <c r="K366" s="108"/>
      <c r="L366" s="60"/>
      <c r="M366" s="60"/>
      <c r="N366" s="60"/>
    </row>
    <row r="367" spans="2:14" s="18" customFormat="1" x14ac:dyDescent="0.25">
      <c r="C367" s="46"/>
      <c r="D367" s="23"/>
      <c r="F367" s="108"/>
      <c r="G367" s="70"/>
      <c r="H367" s="60"/>
      <c r="K367" s="108"/>
      <c r="L367" s="60"/>
      <c r="M367" s="60"/>
      <c r="N367" s="60"/>
    </row>
    <row r="368" spans="2:14" s="18" customFormat="1" x14ac:dyDescent="0.25">
      <c r="C368" s="46"/>
      <c r="D368" s="23"/>
      <c r="F368" s="108"/>
      <c r="G368" s="70"/>
      <c r="H368" s="60"/>
      <c r="K368" s="108"/>
      <c r="L368" s="60"/>
      <c r="M368" s="60"/>
      <c r="N368" s="60"/>
    </row>
    <row r="369" spans="3:14" s="18" customFormat="1" x14ac:dyDescent="0.25">
      <c r="C369" s="46"/>
      <c r="D369" s="23"/>
      <c r="F369" s="108"/>
      <c r="G369" s="70"/>
      <c r="H369" s="60"/>
      <c r="K369" s="108"/>
      <c r="L369" s="60"/>
      <c r="M369" s="60"/>
      <c r="N369" s="60"/>
    </row>
    <row r="370" spans="3:14" s="18" customFormat="1" x14ac:dyDescent="0.25">
      <c r="C370" s="46"/>
      <c r="D370" s="23"/>
      <c r="F370" s="108"/>
      <c r="G370" s="70"/>
      <c r="H370" s="60"/>
      <c r="K370" s="108"/>
      <c r="L370" s="60"/>
      <c r="M370" s="60"/>
      <c r="N370" s="60"/>
    </row>
  </sheetData>
  <sheetProtection algorithmName="SHA-512" hashValue="H1uy4rFlse2/Aayjgwtth3cEUEzUpbj6wYF9aJsWGUjU9wnWeL0LaB0KnlAi4I+LcKEt/KQL+lK0eCT7yT+SqA==" saltValue="yRacjBQVzsK+8JxVRZKeAw==" spinCount="100000" sheet="1" objects="1" scenarios="1"/>
  <pageMargins left="0.98425196850393704" right="0.39370078740157483" top="0.39370078740157483" bottom="0.39370078740157483" header="0" footer="0"/>
  <pageSetup paperSize="9" scale="50" fitToHeight="0" orientation="portrait" r:id="rId1"/>
  <rowBreaks count="4" manualBreakCount="4">
    <brk id="29" max="11" man="1"/>
    <brk id="56" max="11" man="1"/>
    <brk id="164" min="1" max="8" man="1"/>
    <brk id="257" min="1" max="8" man="1"/>
  </rowBreaks>
  <colBreaks count="1" manualBreakCount="1">
    <brk id="8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CBCB5-6424-421E-8BA2-A04D26C4DF2B}">
  <sheetPr>
    <tabColor theme="7" tint="0.39997558519241921"/>
    <pageSetUpPr fitToPage="1"/>
  </sheetPr>
  <dimension ref="B1:O349"/>
  <sheetViews>
    <sheetView topLeftCell="A27" zoomScale="115" zoomScaleNormal="115" zoomScaleSheetLayoutView="115" workbookViewId="0">
      <selection activeCell="E49" sqref="E49"/>
    </sheetView>
  </sheetViews>
  <sheetFormatPr defaultColWidth="8.7109375" defaultRowHeight="15" x14ac:dyDescent="0.25"/>
  <cols>
    <col min="1" max="1" width="8.7109375" style="8" customWidth="1"/>
    <col min="2" max="2" width="10.7109375" style="8" customWidth="1"/>
    <col min="3" max="3" width="2.28515625" style="16" customWidth="1"/>
    <col min="4" max="4" width="30.7109375" style="8" customWidth="1"/>
    <col min="5" max="5" width="25.7109375" style="8" customWidth="1"/>
    <col min="6" max="6" width="5.7109375" style="161" customWidth="1"/>
    <col min="7" max="7" width="10.7109375" style="67" customWidth="1"/>
    <col min="8" max="8" width="25.7109375" style="8" customWidth="1"/>
    <col min="9" max="9" width="1.140625" style="8" customWidth="1"/>
    <col min="10" max="10" width="19.140625" style="8" bestFit="1" customWidth="1"/>
    <col min="11" max="11" width="22" style="161" bestFit="1" customWidth="1"/>
    <col min="12" max="12" width="11.5703125" style="291" bestFit="1" customWidth="1"/>
    <col min="13" max="13" width="11.85546875" style="8" customWidth="1"/>
    <col min="14" max="14" width="8.7109375" style="8" customWidth="1"/>
    <col min="15" max="16384" width="8.7109375" style="8"/>
  </cols>
  <sheetData>
    <row r="1" spans="2:15" x14ac:dyDescent="0.25">
      <c r="B1" s="1"/>
      <c r="C1" s="42"/>
      <c r="D1" s="2"/>
      <c r="E1" s="1"/>
      <c r="F1" s="170"/>
      <c r="H1" s="1"/>
    </row>
    <row r="2" spans="2:15" x14ac:dyDescent="0.25">
      <c r="B2" s="1"/>
      <c r="C2" s="42"/>
      <c r="D2" s="2"/>
      <c r="E2" s="1"/>
      <c r="F2" s="170"/>
      <c r="H2" s="1"/>
    </row>
    <row r="3" spans="2:15" x14ac:dyDescent="0.25">
      <c r="B3" s="4"/>
      <c r="C3" s="43"/>
      <c r="D3" s="2"/>
      <c r="E3" s="9" t="s">
        <v>0</v>
      </c>
      <c r="F3" s="247"/>
      <c r="H3" s="1"/>
    </row>
    <row r="4" spans="2:15" x14ac:dyDescent="0.25">
      <c r="B4" s="1"/>
      <c r="C4" s="42"/>
      <c r="D4" s="2"/>
      <c r="E4" s="103" t="s">
        <v>7</v>
      </c>
      <c r="F4" s="247"/>
      <c r="H4" s="1"/>
    </row>
    <row r="5" spans="2:15" x14ac:dyDescent="0.25">
      <c r="B5" s="2"/>
      <c r="C5" s="35"/>
      <c r="D5" s="2"/>
      <c r="E5" s="9" t="s">
        <v>1</v>
      </c>
      <c r="F5" s="247"/>
      <c r="H5" s="1"/>
    </row>
    <row r="6" spans="2:15" x14ac:dyDescent="0.25">
      <c r="B6" s="1"/>
      <c r="C6" s="42"/>
      <c r="D6" s="2"/>
      <c r="E6" s="9" t="s">
        <v>2</v>
      </c>
      <c r="F6" s="247"/>
      <c r="H6" s="1"/>
    </row>
    <row r="7" spans="2:15" x14ac:dyDescent="0.25">
      <c r="B7" s="1"/>
      <c r="C7" s="42"/>
      <c r="D7" s="2"/>
      <c r="E7" s="9"/>
      <c r="F7" s="247"/>
      <c r="H7" s="1"/>
    </row>
    <row r="8" spans="2:15" x14ac:dyDescent="0.25">
      <c r="B8" s="318" t="s">
        <v>442</v>
      </c>
      <c r="D8" s="9"/>
      <c r="E8" s="3"/>
      <c r="F8" s="67"/>
      <c r="H8" s="1"/>
    </row>
    <row r="9" spans="2:15" x14ac:dyDescent="0.25">
      <c r="B9" s="4" t="s">
        <v>384</v>
      </c>
      <c r="C9" s="43"/>
      <c r="D9" s="2"/>
      <c r="F9" s="248"/>
      <c r="H9" s="104" t="s">
        <v>128</v>
      </c>
    </row>
    <row r="10" spans="2:15" x14ac:dyDescent="0.25">
      <c r="B10" s="4"/>
      <c r="C10" s="43"/>
      <c r="D10" s="2"/>
      <c r="E10" s="1"/>
      <c r="F10" s="170"/>
      <c r="H10" s="5"/>
    </row>
    <row r="11" spans="2:15" x14ac:dyDescent="0.25">
      <c r="B11" s="4"/>
      <c r="C11" s="43"/>
      <c r="D11" s="2"/>
      <c r="E11" s="1"/>
      <c r="F11" s="170"/>
      <c r="H11" s="243" t="s">
        <v>17</v>
      </c>
      <c r="J11" s="8" t="s">
        <v>433</v>
      </c>
      <c r="L11" s="292"/>
    </row>
    <row r="12" spans="2:15" s="10" customFormat="1" x14ac:dyDescent="0.25">
      <c r="B12" s="6" t="s">
        <v>8</v>
      </c>
      <c r="C12" s="44" t="s">
        <v>4</v>
      </c>
      <c r="D12" s="7" t="s">
        <v>3</v>
      </c>
      <c r="E12" s="7" t="s">
        <v>9</v>
      </c>
      <c r="F12" s="68" t="s">
        <v>12</v>
      </c>
      <c r="G12" s="68" t="s">
        <v>11</v>
      </c>
      <c r="H12" s="6" t="s">
        <v>10</v>
      </c>
      <c r="I12" s="66"/>
      <c r="J12" s="79" t="s">
        <v>391</v>
      </c>
      <c r="K12" s="235" t="s">
        <v>390</v>
      </c>
      <c r="L12" s="292"/>
      <c r="M12" s="14"/>
    </row>
    <row r="13" spans="2:15" s="90" customFormat="1" x14ac:dyDescent="0.25">
      <c r="B13" s="194" t="s">
        <v>34</v>
      </c>
      <c r="C13" s="195"/>
      <c r="D13" s="196"/>
      <c r="E13" s="197"/>
      <c r="F13" s="198"/>
      <c r="G13" s="198"/>
      <c r="H13" s="199"/>
      <c r="I13" s="230"/>
      <c r="J13" s="230"/>
      <c r="K13" s="241"/>
      <c r="L13" s="292"/>
      <c r="M13" s="14"/>
    </row>
    <row r="14" spans="2:15" s="100" customFormat="1" ht="30" x14ac:dyDescent="0.25">
      <c r="B14" s="105" t="s">
        <v>49</v>
      </c>
      <c r="C14" s="125"/>
      <c r="D14" s="41" t="s">
        <v>165</v>
      </c>
      <c r="E14" s="125"/>
      <c r="F14" s="161" t="s">
        <v>6</v>
      </c>
      <c r="G14" s="71">
        <v>52</v>
      </c>
      <c r="H14" s="388" t="s">
        <v>489</v>
      </c>
      <c r="J14" s="400"/>
      <c r="K14" s="271">
        <f>G14*J14</f>
        <v>0</v>
      </c>
      <c r="L14" s="293"/>
      <c r="M14" s="290"/>
    </row>
    <row r="15" spans="2:15" s="100" customFormat="1" ht="153.75" customHeight="1" x14ac:dyDescent="0.25">
      <c r="B15" s="105"/>
      <c r="C15" s="125"/>
      <c r="D15" s="127" t="s">
        <v>287</v>
      </c>
      <c r="E15" s="127" t="s">
        <v>288</v>
      </c>
      <c r="F15" s="161"/>
      <c r="G15" s="77"/>
      <c r="J15" s="125"/>
      <c r="K15" s="105"/>
      <c r="L15" s="293" t="s">
        <v>150</v>
      </c>
    </row>
    <row r="16" spans="2:15" s="100" customFormat="1" x14ac:dyDescent="0.25">
      <c r="B16" s="106"/>
      <c r="D16" s="114"/>
      <c r="F16" s="161"/>
      <c r="G16" s="71"/>
      <c r="J16" s="125"/>
      <c r="K16" s="105"/>
      <c r="L16" s="293"/>
      <c r="O16" s="113"/>
    </row>
    <row r="17" spans="2:15" s="100" customFormat="1" ht="30" x14ac:dyDescent="0.25">
      <c r="B17" s="105" t="s">
        <v>50</v>
      </c>
      <c r="C17" s="125"/>
      <c r="D17" s="137" t="s">
        <v>146</v>
      </c>
      <c r="F17" s="161" t="s">
        <v>6</v>
      </c>
      <c r="G17" s="71">
        <v>59</v>
      </c>
      <c r="H17" s="388" t="s">
        <v>489</v>
      </c>
      <c r="J17" s="400"/>
      <c r="K17" s="271">
        <f>G17*J17</f>
        <v>0</v>
      </c>
      <c r="L17" s="293"/>
      <c r="M17" s="290"/>
    </row>
    <row r="18" spans="2:15" s="100" customFormat="1" ht="154.5" customHeight="1" x14ac:dyDescent="0.25">
      <c r="B18" s="106"/>
      <c r="D18" s="127" t="s">
        <v>286</v>
      </c>
      <c r="E18" s="127" t="s">
        <v>289</v>
      </c>
      <c r="F18" s="161"/>
      <c r="G18" s="71"/>
      <c r="J18" s="125"/>
      <c r="K18" s="105"/>
      <c r="L18" s="293"/>
    </row>
    <row r="19" spans="2:15" s="100" customFormat="1" x14ac:dyDescent="0.25">
      <c r="B19" s="106"/>
      <c r="D19" s="113"/>
      <c r="E19" s="113"/>
      <c r="F19" s="161"/>
      <c r="G19" s="71"/>
      <c r="J19" s="125"/>
      <c r="K19" s="105"/>
      <c r="L19" s="293"/>
    </row>
    <row r="20" spans="2:15" s="100" customFormat="1" x14ac:dyDescent="0.25">
      <c r="B20" s="105" t="s">
        <v>52</v>
      </c>
      <c r="D20" s="155" t="s">
        <v>51</v>
      </c>
      <c r="F20" s="161" t="s">
        <v>6</v>
      </c>
      <c r="G20" s="71">
        <v>1</v>
      </c>
      <c r="J20" s="387">
        <v>0</v>
      </c>
      <c r="K20" s="271">
        <f>G20*J20</f>
        <v>0</v>
      </c>
      <c r="L20" s="293"/>
      <c r="M20" s="290"/>
    </row>
    <row r="21" spans="2:15" s="100" customFormat="1" ht="165" x14ac:dyDescent="0.25">
      <c r="B21" s="105"/>
      <c r="D21" s="127" t="s">
        <v>296</v>
      </c>
      <c r="E21" s="156" t="s">
        <v>294</v>
      </c>
      <c r="F21" s="161"/>
      <c r="G21" s="71"/>
      <c r="J21" s="389"/>
      <c r="K21" s="105"/>
      <c r="L21" s="293"/>
    </row>
    <row r="22" spans="2:15" x14ac:dyDescent="0.25">
      <c r="B22" s="125"/>
      <c r="D22" s="100"/>
      <c r="E22" s="100"/>
      <c r="G22" s="71"/>
      <c r="H22" s="100"/>
      <c r="J22" s="389"/>
      <c r="K22" s="105"/>
    </row>
    <row r="23" spans="2:15" s="100" customFormat="1" x14ac:dyDescent="0.25">
      <c r="B23" s="105" t="s">
        <v>82</v>
      </c>
      <c r="D23" s="155" t="s">
        <v>53</v>
      </c>
      <c r="F23" s="161" t="s">
        <v>6</v>
      </c>
      <c r="G23" s="71">
        <v>12</v>
      </c>
      <c r="J23" s="387">
        <v>0</v>
      </c>
      <c r="K23" s="271">
        <f>G23*J23</f>
        <v>0</v>
      </c>
      <c r="L23" s="293"/>
      <c r="M23" s="290"/>
    </row>
    <row r="24" spans="2:15" s="100" customFormat="1" ht="135" x14ac:dyDescent="0.25">
      <c r="B24" s="105"/>
      <c r="D24" s="156" t="s">
        <v>297</v>
      </c>
      <c r="E24" s="156" t="s">
        <v>374</v>
      </c>
      <c r="F24" s="161"/>
      <c r="G24" s="67"/>
      <c r="H24" s="157" t="s">
        <v>420</v>
      </c>
      <c r="J24" s="389"/>
      <c r="K24" s="105"/>
      <c r="L24" s="293"/>
    </row>
    <row r="25" spans="2:15" s="100" customFormat="1" x14ac:dyDescent="0.25">
      <c r="B25" s="105"/>
      <c r="D25" s="113"/>
      <c r="E25" s="113"/>
      <c r="F25" s="161"/>
      <c r="G25" s="71"/>
      <c r="J25" s="389"/>
      <c r="K25" s="105"/>
      <c r="L25" s="293"/>
    </row>
    <row r="26" spans="2:15" s="100" customFormat="1" x14ac:dyDescent="0.25">
      <c r="B26" s="105" t="s">
        <v>89</v>
      </c>
      <c r="D26" s="155" t="s">
        <v>147</v>
      </c>
      <c r="F26" s="161" t="s">
        <v>6</v>
      </c>
      <c r="G26" s="71">
        <v>1</v>
      </c>
      <c r="J26" s="387">
        <v>0</v>
      </c>
      <c r="K26" s="271">
        <f>G26*J26</f>
        <v>0</v>
      </c>
      <c r="L26" s="293"/>
      <c r="M26" s="290"/>
    </row>
    <row r="27" spans="2:15" s="100" customFormat="1" ht="150" x14ac:dyDescent="0.25">
      <c r="B27" s="106"/>
      <c r="D27" s="156" t="s">
        <v>290</v>
      </c>
      <c r="E27" s="156" t="s">
        <v>293</v>
      </c>
      <c r="F27" s="161"/>
      <c r="G27" s="71"/>
      <c r="H27" s="157" t="s">
        <v>291</v>
      </c>
      <c r="J27" s="389"/>
      <c r="K27" s="105"/>
      <c r="L27" s="293"/>
    </row>
    <row r="28" spans="2:15" s="100" customFormat="1" x14ac:dyDescent="0.25">
      <c r="B28" s="106"/>
      <c r="D28" s="113"/>
      <c r="E28" s="113"/>
      <c r="F28" s="161"/>
      <c r="G28" s="71"/>
      <c r="J28" s="389"/>
      <c r="K28" s="105"/>
      <c r="L28" s="293"/>
    </row>
    <row r="29" spans="2:15" s="100" customFormat="1" x14ac:dyDescent="0.25">
      <c r="B29" s="105" t="s">
        <v>149</v>
      </c>
      <c r="D29" s="155" t="s">
        <v>148</v>
      </c>
      <c r="F29" s="161" t="s">
        <v>6</v>
      </c>
      <c r="G29" s="71">
        <v>2</v>
      </c>
      <c r="J29" s="387">
        <v>0</v>
      </c>
      <c r="K29" s="271">
        <f>G29*J29</f>
        <v>0</v>
      </c>
      <c r="L29" s="293"/>
      <c r="M29" s="290"/>
    </row>
    <row r="30" spans="2:15" ht="152.25" customHeight="1" x14ac:dyDescent="0.25">
      <c r="B30" s="106"/>
      <c r="C30" s="100"/>
      <c r="D30" s="156" t="s">
        <v>286</v>
      </c>
      <c r="E30" s="156" t="s">
        <v>292</v>
      </c>
      <c r="G30" s="71"/>
      <c r="H30" s="157" t="s">
        <v>295</v>
      </c>
      <c r="J30" s="125"/>
      <c r="K30" s="105"/>
    </row>
    <row r="31" spans="2:15" s="100" customFormat="1" x14ac:dyDescent="0.25">
      <c r="B31" s="106"/>
      <c r="D31" s="113"/>
      <c r="F31" s="161"/>
      <c r="G31" s="77"/>
      <c r="J31" s="125"/>
      <c r="K31" s="105"/>
      <c r="L31" s="293"/>
      <c r="O31" s="113"/>
    </row>
    <row r="32" spans="2:15" s="90" customFormat="1" x14ac:dyDescent="0.25">
      <c r="B32" s="194" t="s">
        <v>404</v>
      </c>
      <c r="C32" s="195"/>
      <c r="D32" s="196"/>
      <c r="E32" s="197"/>
      <c r="F32" s="198"/>
      <c r="G32" s="198"/>
      <c r="H32" s="199"/>
      <c r="I32" s="199"/>
      <c r="J32" s="269"/>
      <c r="K32" s="270"/>
      <c r="L32" s="294"/>
    </row>
    <row r="33" spans="2:15" s="90" customFormat="1" ht="30" x14ac:dyDescent="0.25">
      <c r="B33" s="82"/>
      <c r="C33" s="86"/>
      <c r="D33" s="41" t="s">
        <v>404</v>
      </c>
      <c r="E33" s="168"/>
      <c r="F33" s="134" t="s">
        <v>5</v>
      </c>
      <c r="G33" s="71">
        <v>1</v>
      </c>
      <c r="H33" s="388" t="s">
        <v>490</v>
      </c>
      <c r="I33" s="100"/>
      <c r="J33" s="400"/>
      <c r="K33" s="289">
        <f>G33*J33</f>
        <v>0</v>
      </c>
      <c r="L33" s="295"/>
    </row>
    <row r="34" spans="2:15" s="27" customFormat="1" x14ac:dyDescent="0.25">
      <c r="B34" s="59"/>
      <c r="D34" s="127" t="s">
        <v>406</v>
      </c>
      <c r="E34" s="139"/>
      <c r="G34" s="75"/>
      <c r="H34" s="169"/>
      <c r="J34" s="60"/>
      <c r="K34" s="107"/>
      <c r="L34" s="296"/>
    </row>
    <row r="35" spans="2:15" s="65" customFormat="1" x14ac:dyDescent="0.25">
      <c r="B35" s="112"/>
      <c r="D35" s="232"/>
      <c r="F35" s="108"/>
      <c r="G35" s="76"/>
      <c r="J35" s="60"/>
      <c r="K35" s="107"/>
      <c r="L35" s="295"/>
      <c r="O35" s="232"/>
    </row>
    <row r="36" spans="2:15" s="18" customFormat="1" x14ac:dyDescent="0.25">
      <c r="B36" s="281" t="s">
        <v>439</v>
      </c>
      <c r="C36" s="282"/>
      <c r="D36" s="283"/>
      <c r="E36" s="283"/>
      <c r="F36" s="283"/>
      <c r="G36" s="281"/>
      <c r="H36" s="284"/>
      <c r="I36" s="284"/>
      <c r="J36" s="284"/>
      <c r="K36" s="286">
        <f>SUM(K14:K33)</f>
        <v>0</v>
      </c>
      <c r="L36" s="297"/>
    </row>
    <row r="37" spans="2:15" s="65" customFormat="1" x14ac:dyDescent="0.25">
      <c r="B37" s="307" t="s">
        <v>440</v>
      </c>
      <c r="C37" s="308"/>
      <c r="D37" s="309"/>
      <c r="E37" s="309"/>
      <c r="F37" s="309"/>
      <c r="G37" s="307"/>
      <c r="H37" s="310"/>
      <c r="I37" s="310"/>
      <c r="J37" s="310"/>
      <c r="K37" s="311">
        <f>K36*1.22</f>
        <v>0</v>
      </c>
      <c r="L37" s="295"/>
    </row>
    <row r="38" spans="2:15" s="65" customFormat="1" x14ac:dyDescent="0.25">
      <c r="B38" s="107"/>
      <c r="C38" s="60"/>
      <c r="D38" s="61"/>
      <c r="E38" s="60"/>
      <c r="F38" s="108"/>
      <c r="G38" s="74"/>
      <c r="K38" s="112"/>
      <c r="L38" s="295"/>
    </row>
    <row r="39" spans="2:15" s="65" customFormat="1" x14ac:dyDescent="0.25">
      <c r="B39" s="109"/>
      <c r="C39" s="60"/>
      <c r="D39" s="126"/>
      <c r="E39" s="60"/>
      <c r="F39" s="108"/>
      <c r="G39" s="76"/>
      <c r="K39" s="112"/>
      <c r="L39" s="295"/>
    </row>
    <row r="40" spans="2:15" s="65" customFormat="1" x14ac:dyDescent="0.25">
      <c r="B40" s="109"/>
      <c r="C40" s="60"/>
      <c r="D40" s="126"/>
      <c r="E40" s="60"/>
      <c r="F40" s="108"/>
      <c r="G40" s="76"/>
      <c r="K40" s="112"/>
      <c r="L40" s="295"/>
    </row>
    <row r="41" spans="2:15" s="65" customFormat="1" x14ac:dyDescent="0.25">
      <c r="B41" s="109"/>
      <c r="C41" s="60"/>
      <c r="D41" s="126"/>
      <c r="E41" s="60"/>
      <c r="F41" s="108"/>
      <c r="G41" s="74"/>
      <c r="K41" s="112"/>
      <c r="L41" s="295"/>
    </row>
    <row r="42" spans="2:15" s="65" customFormat="1" x14ac:dyDescent="0.25">
      <c r="B42" s="109"/>
      <c r="C42" s="60"/>
      <c r="D42" s="126"/>
      <c r="E42" s="126"/>
      <c r="F42" s="108"/>
      <c r="G42" s="76"/>
      <c r="K42" s="112"/>
      <c r="L42" s="295"/>
    </row>
    <row r="43" spans="2:15" s="65" customFormat="1" x14ac:dyDescent="0.25">
      <c r="B43" s="109"/>
      <c r="C43" s="60"/>
      <c r="D43" s="126"/>
      <c r="E43" s="60"/>
      <c r="F43" s="108"/>
      <c r="G43" s="76"/>
      <c r="K43" s="112"/>
      <c r="L43" s="295"/>
    </row>
    <row r="44" spans="2:15" s="65" customFormat="1" x14ac:dyDescent="0.25">
      <c r="B44" s="107"/>
      <c r="D44" s="92"/>
      <c r="F44" s="108"/>
      <c r="G44" s="76"/>
      <c r="K44" s="112"/>
      <c r="L44" s="295"/>
    </row>
    <row r="45" spans="2:15" s="65" customFormat="1" x14ac:dyDescent="0.25">
      <c r="B45" s="107"/>
      <c r="D45" s="61"/>
      <c r="F45" s="108"/>
      <c r="G45" s="74"/>
      <c r="K45" s="112"/>
      <c r="L45" s="295"/>
    </row>
    <row r="46" spans="2:15" s="65" customFormat="1" x14ac:dyDescent="0.25">
      <c r="B46" s="115"/>
      <c r="D46" s="126"/>
      <c r="E46" s="60"/>
      <c r="F46" s="108"/>
      <c r="G46" s="76"/>
      <c r="H46" s="126"/>
      <c r="K46" s="112"/>
      <c r="L46" s="295"/>
    </row>
    <row r="47" spans="2:15" s="65" customFormat="1" x14ac:dyDescent="0.25">
      <c r="B47" s="115"/>
      <c r="D47" s="98"/>
      <c r="F47" s="108"/>
      <c r="G47" s="76"/>
      <c r="K47" s="112"/>
      <c r="L47" s="295"/>
    </row>
    <row r="48" spans="2:15" s="65" customFormat="1" x14ac:dyDescent="0.25">
      <c r="B48" s="115"/>
      <c r="D48" s="126"/>
      <c r="E48" s="60"/>
      <c r="F48" s="108"/>
      <c r="G48" s="74"/>
      <c r="K48" s="112"/>
      <c r="L48" s="295"/>
    </row>
    <row r="49" spans="2:12" s="65" customFormat="1" x14ac:dyDescent="0.25">
      <c r="B49" s="115"/>
      <c r="D49" s="126"/>
      <c r="E49" s="126"/>
      <c r="F49" s="108"/>
      <c r="G49" s="76"/>
      <c r="H49" s="126"/>
      <c r="K49" s="112"/>
      <c r="L49" s="295"/>
    </row>
    <row r="50" spans="2:12" s="65" customFormat="1" x14ac:dyDescent="0.25">
      <c r="B50" s="115"/>
      <c r="D50" s="98"/>
      <c r="F50" s="108"/>
      <c r="G50" s="76"/>
      <c r="K50" s="112"/>
      <c r="L50" s="295"/>
    </row>
    <row r="51" spans="2:12" s="65" customFormat="1" x14ac:dyDescent="0.25">
      <c r="B51" s="109"/>
      <c r="C51" s="60"/>
      <c r="D51" s="92"/>
      <c r="F51" s="108"/>
      <c r="G51" s="76"/>
      <c r="K51" s="112"/>
      <c r="L51" s="295"/>
    </row>
    <row r="52" spans="2:12" s="65" customFormat="1" x14ac:dyDescent="0.25">
      <c r="B52" s="115"/>
      <c r="D52" s="61"/>
      <c r="F52" s="108"/>
      <c r="G52" s="74"/>
      <c r="K52" s="112"/>
      <c r="L52" s="295"/>
    </row>
    <row r="53" spans="2:12" s="65" customFormat="1" x14ac:dyDescent="0.25">
      <c r="B53" s="115"/>
      <c r="D53" s="126"/>
      <c r="E53" s="60"/>
      <c r="F53" s="108"/>
      <c r="G53" s="76"/>
      <c r="H53" s="60"/>
      <c r="K53" s="112"/>
      <c r="L53" s="295"/>
    </row>
    <row r="54" spans="2:12" s="65" customFormat="1" x14ac:dyDescent="0.25">
      <c r="B54" s="115"/>
      <c r="D54" s="98"/>
      <c r="F54" s="108"/>
      <c r="G54" s="76"/>
      <c r="K54" s="112"/>
      <c r="L54" s="295"/>
    </row>
    <row r="55" spans="2:12" s="18" customFormat="1" x14ac:dyDescent="0.25">
      <c r="B55" s="122"/>
      <c r="C55" s="45"/>
      <c r="D55" s="52"/>
      <c r="E55" s="20"/>
      <c r="F55" s="70"/>
      <c r="G55" s="70"/>
      <c r="H55" s="53"/>
      <c r="K55" s="108"/>
      <c r="L55" s="297"/>
    </row>
    <row r="56" spans="2:12" s="65" customFormat="1" x14ac:dyDescent="0.25">
      <c r="B56" s="131"/>
      <c r="C56" s="132"/>
      <c r="D56" s="131"/>
      <c r="E56" s="132"/>
      <c r="F56" s="108"/>
      <c r="K56" s="112"/>
      <c r="L56" s="295"/>
    </row>
    <row r="57" spans="2:12" s="18" customFormat="1" x14ac:dyDescent="0.25">
      <c r="B57" s="132"/>
      <c r="C57" s="132"/>
      <c r="D57" s="45"/>
      <c r="E57" s="92"/>
      <c r="F57" s="108"/>
      <c r="G57" s="70"/>
      <c r="K57" s="108"/>
      <c r="L57" s="297"/>
    </row>
    <row r="58" spans="2:12" s="18" customFormat="1" x14ac:dyDescent="0.25">
      <c r="B58" s="132"/>
      <c r="C58" s="132"/>
      <c r="D58" s="61"/>
      <c r="E58" s="61"/>
      <c r="F58" s="108"/>
      <c r="G58" s="60"/>
      <c r="H58" s="126"/>
      <c r="K58" s="108"/>
      <c r="L58" s="297"/>
    </row>
    <row r="59" spans="2:12" s="18" customFormat="1" x14ac:dyDescent="0.25">
      <c r="B59" s="132"/>
      <c r="C59" s="132"/>
      <c r="D59" s="61"/>
      <c r="E59" s="107"/>
      <c r="F59" s="108"/>
      <c r="G59" s="74"/>
      <c r="H59" s="60"/>
      <c r="K59" s="108"/>
      <c r="L59" s="297"/>
    </row>
    <row r="60" spans="2:12" s="18" customFormat="1" x14ac:dyDescent="0.25">
      <c r="B60" s="132"/>
      <c r="C60" s="132"/>
      <c r="D60" s="61"/>
      <c r="E60" s="107"/>
      <c r="F60" s="108"/>
      <c r="G60" s="74"/>
      <c r="H60" s="60"/>
      <c r="K60" s="108"/>
      <c r="L60" s="297"/>
    </row>
    <row r="61" spans="2:12" s="18" customFormat="1" ht="52.5" customHeight="1" x14ac:dyDescent="0.25">
      <c r="B61" s="132"/>
      <c r="C61" s="132"/>
      <c r="D61" s="61"/>
      <c r="E61" s="60"/>
      <c r="F61" s="108"/>
      <c r="G61" s="74"/>
      <c r="H61" s="126"/>
      <c r="K61" s="108"/>
      <c r="L61" s="297"/>
    </row>
    <row r="62" spans="2:12" s="18" customFormat="1" x14ac:dyDescent="0.25">
      <c r="B62" s="132"/>
      <c r="C62" s="132"/>
      <c r="D62" s="134"/>
      <c r="E62" s="107"/>
      <c r="F62" s="108"/>
      <c r="G62" s="74"/>
      <c r="H62" s="60"/>
      <c r="K62" s="108"/>
      <c r="L62" s="297"/>
    </row>
    <row r="63" spans="2:12" s="18" customFormat="1" x14ac:dyDescent="0.25">
      <c r="B63" s="132"/>
      <c r="C63" s="132"/>
      <c r="D63" s="109"/>
      <c r="E63" s="107"/>
      <c r="F63" s="108"/>
      <c r="G63" s="60"/>
      <c r="H63" s="60"/>
      <c r="K63" s="108"/>
      <c r="L63" s="297"/>
    </row>
    <row r="64" spans="2:12" s="18" customFormat="1" x14ac:dyDescent="0.25">
      <c r="B64" s="132"/>
      <c r="C64" s="132"/>
      <c r="D64" s="61"/>
      <c r="E64" s="134"/>
      <c r="F64" s="108"/>
      <c r="G64" s="74"/>
      <c r="H64" s="60"/>
      <c r="K64" s="108"/>
      <c r="L64" s="297"/>
    </row>
    <row r="65" spans="2:12" s="18" customFormat="1" x14ac:dyDescent="0.25">
      <c r="B65" s="132"/>
      <c r="C65" s="132"/>
      <c r="D65" s="61"/>
      <c r="E65" s="61"/>
      <c r="F65" s="108"/>
      <c r="G65" s="60"/>
      <c r="H65" s="126"/>
      <c r="K65" s="108"/>
      <c r="L65" s="297"/>
    </row>
    <row r="66" spans="2:12" s="18" customFormat="1" x14ac:dyDescent="0.25">
      <c r="B66" s="132"/>
      <c r="C66" s="132"/>
      <c r="D66" s="61"/>
      <c r="E66" s="134"/>
      <c r="F66" s="108"/>
      <c r="G66" s="74"/>
      <c r="H66" s="60"/>
      <c r="K66" s="108"/>
      <c r="L66" s="297"/>
    </row>
    <row r="67" spans="2:12" s="18" customFormat="1" x14ac:dyDescent="0.25">
      <c r="B67" s="132"/>
      <c r="C67" s="132"/>
      <c r="D67" s="61"/>
      <c r="E67" s="107"/>
      <c r="F67" s="108"/>
      <c r="G67" s="74"/>
      <c r="H67" s="60"/>
      <c r="K67" s="108"/>
      <c r="L67" s="297"/>
    </row>
    <row r="68" spans="2:12" s="18" customFormat="1" x14ac:dyDescent="0.25">
      <c r="B68" s="132"/>
      <c r="C68" s="132"/>
      <c r="D68" s="61"/>
      <c r="E68" s="60"/>
      <c r="F68" s="108"/>
      <c r="G68" s="74"/>
      <c r="H68" s="126"/>
      <c r="K68" s="108"/>
      <c r="L68" s="297"/>
    </row>
    <row r="69" spans="2:12" s="18" customFormat="1" x14ac:dyDescent="0.25">
      <c r="B69" s="132"/>
      <c r="C69" s="132"/>
      <c r="D69" s="134"/>
      <c r="E69" s="107"/>
      <c r="F69" s="108"/>
      <c r="G69" s="74"/>
      <c r="H69" s="60"/>
      <c r="K69" s="108"/>
      <c r="L69" s="297"/>
    </row>
    <row r="70" spans="2:12" s="18" customFormat="1" x14ac:dyDescent="0.25">
      <c r="B70" s="132"/>
      <c r="C70" s="132"/>
      <c r="D70" s="109"/>
      <c r="E70" s="107"/>
      <c r="F70" s="108"/>
      <c r="G70" s="60"/>
      <c r="H70" s="60"/>
      <c r="K70" s="108"/>
      <c r="L70" s="297"/>
    </row>
    <row r="71" spans="2:12" s="18" customFormat="1" x14ac:dyDescent="0.25">
      <c r="B71" s="132"/>
      <c r="C71" s="132"/>
      <c r="D71" s="61"/>
      <c r="E71" s="134"/>
      <c r="F71" s="108"/>
      <c r="G71" s="74"/>
      <c r="H71" s="60"/>
      <c r="K71" s="108"/>
      <c r="L71" s="297"/>
    </row>
    <row r="72" spans="2:12" s="18" customFormat="1" x14ac:dyDescent="0.25">
      <c r="B72" s="132"/>
      <c r="C72" s="132"/>
      <c r="D72" s="61"/>
      <c r="E72" s="61"/>
      <c r="F72" s="108"/>
      <c r="G72" s="60"/>
      <c r="H72" s="126"/>
      <c r="K72" s="108"/>
      <c r="L72" s="297"/>
    </row>
    <row r="73" spans="2:12" s="18" customFormat="1" x14ac:dyDescent="0.25">
      <c r="B73" s="132"/>
      <c r="C73" s="132"/>
      <c r="D73" s="61"/>
      <c r="E73" s="107"/>
      <c r="F73" s="108"/>
      <c r="G73" s="74"/>
      <c r="H73" s="60"/>
      <c r="K73" s="108"/>
      <c r="L73" s="297"/>
    </row>
    <row r="74" spans="2:12" s="18" customFormat="1" x14ac:dyDescent="0.25">
      <c r="B74" s="132"/>
      <c r="C74" s="132"/>
      <c r="D74" s="61"/>
      <c r="E74" s="107"/>
      <c r="F74" s="108"/>
      <c r="G74" s="74"/>
      <c r="H74" s="60"/>
      <c r="K74" s="108"/>
      <c r="L74" s="297"/>
    </row>
    <row r="75" spans="2:12" s="18" customFormat="1" ht="47.25" customHeight="1" x14ac:dyDescent="0.25">
      <c r="B75" s="132"/>
      <c r="C75" s="132"/>
      <c r="D75" s="61"/>
      <c r="E75" s="60"/>
      <c r="F75" s="108"/>
      <c r="G75" s="74"/>
      <c r="H75" s="126"/>
      <c r="J75" s="110"/>
      <c r="K75" s="108"/>
      <c r="L75" s="297"/>
    </row>
    <row r="76" spans="2:12" s="18" customFormat="1" x14ac:dyDescent="0.25">
      <c r="B76" s="132"/>
      <c r="C76" s="132"/>
      <c r="D76" s="134"/>
      <c r="E76" s="134"/>
      <c r="F76" s="108"/>
      <c r="G76" s="74"/>
      <c r="H76" s="60"/>
      <c r="J76" s="101"/>
      <c r="K76" s="108"/>
      <c r="L76" s="297"/>
    </row>
    <row r="77" spans="2:12" s="18" customFormat="1" x14ac:dyDescent="0.25">
      <c r="B77" s="132"/>
      <c r="C77" s="132"/>
      <c r="D77" s="109"/>
      <c r="E77" s="107"/>
      <c r="F77" s="108"/>
      <c r="G77" s="74"/>
      <c r="H77" s="60"/>
      <c r="J77" s="110"/>
      <c r="K77" s="108"/>
      <c r="L77" s="297"/>
    </row>
    <row r="78" spans="2:12" s="18" customFormat="1" x14ac:dyDescent="0.25">
      <c r="B78" s="132"/>
      <c r="C78" s="132"/>
      <c r="D78" s="61"/>
      <c r="E78" s="134"/>
      <c r="F78" s="108"/>
      <c r="G78" s="74"/>
      <c r="H78" s="60"/>
      <c r="J78" s="101"/>
      <c r="K78" s="108"/>
      <c r="L78" s="297"/>
    </row>
    <row r="79" spans="2:12" s="18" customFormat="1" ht="36.75" customHeight="1" x14ac:dyDescent="0.25">
      <c r="B79" s="132"/>
      <c r="C79" s="132"/>
      <c r="D79" s="61"/>
      <c r="E79" s="61"/>
      <c r="F79" s="108"/>
      <c r="G79" s="60"/>
      <c r="H79" s="126"/>
      <c r="J79" s="101"/>
      <c r="K79" s="108"/>
      <c r="L79" s="297"/>
    </row>
    <row r="80" spans="2:12" s="18" customFormat="1" x14ac:dyDescent="0.25">
      <c r="B80" s="132"/>
      <c r="C80" s="132"/>
      <c r="D80" s="60"/>
      <c r="E80" s="60"/>
      <c r="F80" s="108"/>
      <c r="G80" s="60"/>
      <c r="H80" s="60"/>
      <c r="K80" s="108"/>
      <c r="L80" s="297"/>
    </row>
    <row r="81" spans="2:12" s="18" customFormat="1" x14ac:dyDescent="0.25">
      <c r="B81" s="132"/>
      <c r="C81" s="132"/>
      <c r="D81" s="61"/>
      <c r="E81" s="107"/>
      <c r="F81" s="108"/>
      <c r="G81" s="74"/>
      <c r="H81" s="60"/>
      <c r="K81" s="108"/>
      <c r="L81" s="297"/>
    </row>
    <row r="82" spans="2:12" s="18" customFormat="1" ht="49.5" customHeight="1" x14ac:dyDescent="0.25">
      <c r="B82" s="132"/>
      <c r="C82" s="132"/>
      <c r="D82" s="61"/>
      <c r="E82" s="60"/>
      <c r="F82" s="108"/>
      <c r="G82" s="74"/>
      <c r="H82" s="126"/>
      <c r="K82" s="108"/>
      <c r="L82" s="297"/>
    </row>
    <row r="83" spans="2:12" s="18" customFormat="1" x14ac:dyDescent="0.25">
      <c r="B83" s="107"/>
      <c r="C83" s="46"/>
      <c r="D83" s="126"/>
      <c r="E83" s="126"/>
      <c r="F83" s="108"/>
      <c r="G83" s="74"/>
      <c r="H83" s="60"/>
      <c r="K83" s="108"/>
      <c r="L83" s="297"/>
    </row>
    <row r="84" spans="2:12" s="18" customFormat="1" x14ac:dyDescent="0.25">
      <c r="B84" s="132"/>
      <c r="C84" s="132"/>
      <c r="D84" s="109"/>
      <c r="E84" s="107"/>
      <c r="F84" s="108"/>
      <c r="G84" s="74"/>
      <c r="H84" s="60"/>
      <c r="K84" s="108"/>
      <c r="L84" s="297"/>
    </row>
    <row r="85" spans="2:12" s="18" customFormat="1" x14ac:dyDescent="0.25">
      <c r="B85" s="107"/>
      <c r="C85" s="46"/>
      <c r="D85" s="61"/>
      <c r="E85" s="134"/>
      <c r="F85" s="108"/>
      <c r="G85" s="74"/>
      <c r="H85" s="60"/>
      <c r="K85" s="108"/>
      <c r="L85" s="297"/>
    </row>
    <row r="86" spans="2:12" s="18" customFormat="1" x14ac:dyDescent="0.25">
      <c r="B86" s="107"/>
      <c r="C86" s="46"/>
      <c r="D86" s="61"/>
      <c r="E86" s="61"/>
      <c r="F86" s="108"/>
      <c r="G86" s="60"/>
      <c r="H86" s="126"/>
      <c r="K86" s="108"/>
      <c r="L86" s="297"/>
    </row>
    <row r="87" spans="2:12" s="18" customFormat="1" x14ac:dyDescent="0.25">
      <c r="B87" s="107"/>
      <c r="C87" s="46"/>
      <c r="D87" s="60"/>
      <c r="E87" s="60"/>
      <c r="F87" s="108"/>
      <c r="G87" s="60"/>
      <c r="H87" s="60"/>
      <c r="K87" s="108"/>
      <c r="L87" s="297"/>
    </row>
    <row r="88" spans="2:12" s="18" customFormat="1" x14ac:dyDescent="0.25">
      <c r="B88" s="107"/>
      <c r="C88" s="46"/>
      <c r="D88" s="61"/>
      <c r="E88" s="107"/>
      <c r="F88" s="108"/>
      <c r="G88" s="74"/>
      <c r="H88" s="60"/>
      <c r="K88" s="108"/>
      <c r="L88" s="297"/>
    </row>
    <row r="89" spans="2:12" s="18" customFormat="1" x14ac:dyDescent="0.25">
      <c r="B89" s="107"/>
      <c r="C89" s="46"/>
      <c r="D89" s="61"/>
      <c r="E89" s="60"/>
      <c r="F89" s="108"/>
      <c r="G89" s="74"/>
      <c r="H89" s="126"/>
      <c r="K89" s="108"/>
      <c r="L89" s="297"/>
    </row>
    <row r="90" spans="2:12" s="18" customFormat="1" x14ac:dyDescent="0.25">
      <c r="B90" s="107"/>
      <c r="C90" s="46"/>
      <c r="D90" s="45"/>
      <c r="E90" s="46"/>
      <c r="F90" s="108"/>
      <c r="G90" s="76"/>
      <c r="H90" s="21"/>
      <c r="K90" s="108"/>
      <c r="L90" s="297"/>
    </row>
    <row r="91" spans="2:12" s="18" customFormat="1" x14ac:dyDescent="0.25">
      <c r="B91" s="132"/>
      <c r="C91" s="132"/>
      <c r="D91" s="154"/>
      <c r="E91" s="112"/>
      <c r="F91" s="108"/>
      <c r="G91" s="76"/>
      <c r="K91" s="108"/>
      <c r="L91" s="297"/>
    </row>
    <row r="92" spans="2:12" s="18" customFormat="1" x14ac:dyDescent="0.25">
      <c r="B92" s="132"/>
      <c r="C92" s="132"/>
      <c r="D92" s="146"/>
      <c r="E92" s="112"/>
      <c r="F92" s="108"/>
      <c r="G92" s="70"/>
      <c r="K92" s="108"/>
      <c r="L92" s="297"/>
    </row>
    <row r="93" spans="2:12" s="18" customFormat="1" x14ac:dyDescent="0.25">
      <c r="B93" s="107"/>
      <c r="C93" s="46"/>
      <c r="D93" s="45"/>
      <c r="E93" s="21"/>
      <c r="F93" s="108"/>
      <c r="G93" s="76"/>
      <c r="K93" s="108"/>
      <c r="L93" s="297"/>
    </row>
    <row r="94" spans="2:12" s="18" customFormat="1" x14ac:dyDescent="0.25">
      <c r="B94" s="107"/>
      <c r="C94" s="46"/>
      <c r="D94" s="36"/>
      <c r="F94" s="108"/>
      <c r="G94" s="70"/>
      <c r="K94" s="108"/>
      <c r="L94" s="297"/>
    </row>
    <row r="95" spans="2:12" s="18" customFormat="1" x14ac:dyDescent="0.25">
      <c r="B95" s="107"/>
      <c r="C95" s="46"/>
      <c r="D95" s="36"/>
      <c r="F95" s="108"/>
      <c r="G95" s="70"/>
      <c r="K95" s="108"/>
      <c r="L95" s="297"/>
    </row>
    <row r="96" spans="2:12" s="18" customFormat="1" x14ac:dyDescent="0.25">
      <c r="B96" s="107"/>
      <c r="C96" s="46"/>
      <c r="D96" s="111"/>
      <c r="E96" s="21"/>
      <c r="F96" s="108"/>
      <c r="G96" s="70"/>
      <c r="K96" s="108"/>
      <c r="L96" s="297"/>
    </row>
    <row r="97" spans="2:12" s="18" customFormat="1" x14ac:dyDescent="0.25">
      <c r="B97" s="107"/>
      <c r="C97" s="46"/>
      <c r="D97" s="111"/>
      <c r="E97" s="21"/>
      <c r="F97" s="108"/>
      <c r="G97" s="70"/>
      <c r="K97" s="108"/>
      <c r="L97" s="297"/>
    </row>
    <row r="98" spans="2:12" s="18" customFormat="1" x14ac:dyDescent="0.25">
      <c r="B98" s="107"/>
      <c r="C98" s="46"/>
      <c r="D98" s="111"/>
      <c r="E98" s="21"/>
      <c r="F98" s="108"/>
      <c r="G98" s="70"/>
      <c r="K98" s="108"/>
      <c r="L98" s="297"/>
    </row>
    <row r="99" spans="2:12" s="18" customFormat="1" x14ac:dyDescent="0.25">
      <c r="B99" s="107"/>
      <c r="C99" s="46"/>
      <c r="D99" s="19"/>
      <c r="E99" s="19"/>
      <c r="F99" s="108"/>
      <c r="G99" s="70"/>
      <c r="K99" s="108"/>
      <c r="L99" s="297"/>
    </row>
    <row r="100" spans="2:12" s="18" customFormat="1" x14ac:dyDescent="0.25">
      <c r="B100" s="107"/>
      <c r="C100" s="46"/>
      <c r="D100" s="111"/>
      <c r="E100" s="21"/>
      <c r="F100" s="108"/>
      <c r="G100" s="70"/>
      <c r="K100" s="108"/>
      <c r="L100" s="297"/>
    </row>
    <row r="101" spans="2:12" s="18" customFormat="1" x14ac:dyDescent="0.25">
      <c r="B101" s="107"/>
      <c r="C101" s="46"/>
      <c r="D101" s="19"/>
      <c r="E101" s="19"/>
      <c r="F101" s="108"/>
      <c r="G101" s="70"/>
      <c r="K101" s="108"/>
      <c r="L101" s="297"/>
    </row>
    <row r="102" spans="2:12" s="18" customFormat="1" x14ac:dyDescent="0.25">
      <c r="B102" s="107"/>
      <c r="C102" s="46"/>
      <c r="D102" s="36"/>
      <c r="F102" s="108"/>
      <c r="G102" s="70"/>
      <c r="K102" s="108"/>
      <c r="L102" s="297"/>
    </row>
    <row r="103" spans="2:12" s="27" customFormat="1" x14ac:dyDescent="0.25">
      <c r="B103" s="107"/>
      <c r="D103" s="45"/>
      <c r="E103" s="85"/>
      <c r="F103" s="108"/>
      <c r="G103" s="70"/>
      <c r="K103" s="112"/>
      <c r="L103" s="296"/>
    </row>
    <row r="104" spans="2:12" s="18" customFormat="1" x14ac:dyDescent="0.25">
      <c r="B104" s="107"/>
      <c r="C104" s="46"/>
      <c r="D104" s="111"/>
      <c r="E104" s="21"/>
      <c r="F104" s="108"/>
      <c r="G104" s="70"/>
      <c r="K104" s="108"/>
      <c r="L104" s="297"/>
    </row>
    <row r="105" spans="2:12" s="60" customFormat="1" x14ac:dyDescent="0.25">
      <c r="B105" s="64"/>
      <c r="C105" s="64"/>
      <c r="D105" s="94"/>
      <c r="E105" s="94"/>
      <c r="F105" s="145"/>
      <c r="G105" s="64"/>
      <c r="H105" s="95"/>
      <c r="K105" s="107"/>
      <c r="L105" s="298"/>
    </row>
    <row r="106" spans="2:12" s="18" customFormat="1" x14ac:dyDescent="0.25">
      <c r="B106" s="107"/>
      <c r="C106" s="46"/>
      <c r="D106" s="36"/>
      <c r="F106" s="108"/>
      <c r="G106" s="70"/>
      <c r="K106" s="108"/>
      <c r="L106" s="297"/>
    </row>
    <row r="107" spans="2:12" s="18" customFormat="1" x14ac:dyDescent="0.25">
      <c r="B107" s="107"/>
      <c r="C107" s="46"/>
      <c r="D107" s="21"/>
      <c r="E107" s="19"/>
      <c r="F107" s="108"/>
      <c r="G107" s="70"/>
      <c r="K107" s="108"/>
      <c r="L107" s="297"/>
    </row>
    <row r="108" spans="2:12" s="18" customFormat="1" x14ac:dyDescent="0.25">
      <c r="B108" s="107"/>
      <c r="C108" s="46"/>
      <c r="D108" s="111"/>
      <c r="E108" s="21"/>
      <c r="F108" s="108"/>
      <c r="G108" s="70"/>
      <c r="K108" s="108"/>
      <c r="L108" s="297"/>
    </row>
    <row r="109" spans="2:12" s="18" customFormat="1" x14ac:dyDescent="0.25">
      <c r="B109" s="107"/>
      <c r="C109" s="46"/>
      <c r="D109" s="19"/>
      <c r="E109" s="19"/>
      <c r="F109" s="108"/>
      <c r="G109" s="70"/>
      <c r="K109" s="108"/>
      <c r="L109" s="297"/>
    </row>
    <row r="110" spans="2:12" s="18" customFormat="1" x14ac:dyDescent="0.25">
      <c r="B110" s="107"/>
      <c r="C110" s="46"/>
      <c r="D110" s="36"/>
      <c r="F110" s="108"/>
      <c r="G110" s="70"/>
      <c r="K110" s="108"/>
      <c r="L110" s="297"/>
    </row>
    <row r="111" spans="2:12" s="27" customFormat="1" x14ac:dyDescent="0.25">
      <c r="B111" s="107"/>
      <c r="D111" s="45"/>
      <c r="E111" s="85"/>
      <c r="F111" s="108"/>
      <c r="G111" s="70"/>
      <c r="K111" s="112"/>
      <c r="L111" s="296"/>
    </row>
    <row r="112" spans="2:12" s="18" customFormat="1" x14ac:dyDescent="0.25">
      <c r="B112" s="107"/>
      <c r="C112" s="46"/>
      <c r="D112" s="111"/>
      <c r="E112" s="21"/>
      <c r="F112" s="108"/>
      <c r="G112" s="70"/>
      <c r="K112" s="108"/>
      <c r="L112" s="297"/>
    </row>
    <row r="113" spans="2:12" s="60" customFormat="1" x14ac:dyDescent="0.25">
      <c r="B113" s="59"/>
      <c r="D113" s="19"/>
      <c r="E113" s="19"/>
      <c r="F113" s="250"/>
      <c r="G113" s="74"/>
      <c r="H113" s="61"/>
      <c r="K113" s="107"/>
      <c r="L113" s="298"/>
    </row>
    <row r="114" spans="2:12" s="60" customFormat="1" x14ac:dyDescent="0.25">
      <c r="B114" s="59"/>
      <c r="D114" s="19"/>
      <c r="E114" s="19"/>
      <c r="F114" s="250"/>
      <c r="G114" s="74"/>
      <c r="H114" s="61"/>
      <c r="K114" s="107"/>
      <c r="L114" s="298"/>
    </row>
    <row r="115" spans="2:12" s="60" customFormat="1" x14ac:dyDescent="0.25">
      <c r="B115" s="59"/>
      <c r="D115" s="19"/>
      <c r="E115" s="19"/>
      <c r="F115" s="250"/>
      <c r="G115" s="74"/>
      <c r="H115" s="61"/>
      <c r="K115" s="107"/>
      <c r="L115" s="298"/>
    </row>
    <row r="116" spans="2:12" s="18" customFormat="1" x14ac:dyDescent="0.25">
      <c r="B116" s="107"/>
      <c r="C116" s="46"/>
      <c r="D116" s="111"/>
      <c r="E116" s="21"/>
      <c r="F116" s="108"/>
      <c r="G116" s="70"/>
      <c r="K116" s="108"/>
      <c r="L116" s="297"/>
    </row>
    <row r="117" spans="2:12" s="27" customFormat="1" x14ac:dyDescent="0.25">
      <c r="B117" s="107"/>
      <c r="D117" s="21"/>
      <c r="F117" s="108"/>
      <c r="G117" s="70"/>
      <c r="K117" s="112"/>
      <c r="L117" s="296"/>
    </row>
    <row r="118" spans="2:12" s="27" customFormat="1" x14ac:dyDescent="0.25">
      <c r="B118" s="107"/>
      <c r="D118" s="21"/>
      <c r="F118" s="108"/>
      <c r="G118" s="70"/>
      <c r="K118" s="112"/>
      <c r="L118" s="296"/>
    </row>
    <row r="119" spans="2:12" s="27" customFormat="1" x14ac:dyDescent="0.25">
      <c r="B119" s="107"/>
      <c r="D119" s="21"/>
      <c r="F119" s="108"/>
      <c r="G119" s="70"/>
      <c r="K119" s="112"/>
      <c r="L119" s="296"/>
    </row>
    <row r="120" spans="2:12" s="18" customFormat="1" x14ac:dyDescent="0.25">
      <c r="B120" s="107"/>
      <c r="C120" s="46"/>
      <c r="D120" s="111"/>
      <c r="E120" s="21"/>
      <c r="F120" s="108"/>
      <c r="G120" s="70"/>
      <c r="K120" s="108"/>
      <c r="L120" s="297"/>
    </row>
    <row r="121" spans="2:12" s="27" customFormat="1" x14ac:dyDescent="0.25">
      <c r="B121" s="59"/>
      <c r="D121" s="45"/>
      <c r="F121" s="108"/>
      <c r="G121" s="70"/>
      <c r="H121" s="40"/>
      <c r="K121" s="112"/>
      <c r="L121" s="296"/>
    </row>
    <row r="122" spans="2:12" s="27" customFormat="1" x14ac:dyDescent="0.25">
      <c r="B122" s="59"/>
      <c r="D122" s="19"/>
      <c r="F122" s="108"/>
      <c r="G122" s="70"/>
      <c r="H122" s="40"/>
      <c r="K122" s="112"/>
      <c r="L122" s="296"/>
    </row>
    <row r="123" spans="2:12" s="27" customFormat="1" x14ac:dyDescent="0.25">
      <c r="B123" s="59"/>
      <c r="D123" s="45"/>
      <c r="F123" s="108"/>
      <c r="G123" s="70"/>
      <c r="H123" s="40"/>
      <c r="K123" s="112"/>
      <c r="L123" s="296"/>
    </row>
    <row r="124" spans="2:12" s="18" customFormat="1" x14ac:dyDescent="0.25">
      <c r="B124" s="107"/>
      <c r="C124" s="46"/>
      <c r="D124" s="111"/>
      <c r="E124" s="21"/>
      <c r="F124" s="108"/>
      <c r="G124" s="70"/>
      <c r="K124" s="108"/>
      <c r="L124" s="297"/>
    </row>
    <row r="125" spans="2:12" s="27" customFormat="1" x14ac:dyDescent="0.25">
      <c r="B125" s="107"/>
      <c r="D125" s="21"/>
      <c r="F125" s="108"/>
      <c r="G125" s="70"/>
      <c r="K125" s="112"/>
      <c r="L125" s="296"/>
    </row>
    <row r="126" spans="2:12" s="27" customFormat="1" x14ac:dyDescent="0.25">
      <c r="B126" s="107"/>
      <c r="D126" s="21"/>
      <c r="F126" s="108"/>
      <c r="G126" s="70"/>
      <c r="K126" s="112"/>
      <c r="L126" s="296"/>
    </row>
    <row r="127" spans="2:12" s="27" customFormat="1" x14ac:dyDescent="0.25">
      <c r="B127" s="107"/>
      <c r="D127" s="45"/>
      <c r="F127" s="108"/>
      <c r="G127" s="70"/>
      <c r="K127" s="112"/>
      <c r="L127" s="296"/>
    </row>
    <row r="128" spans="2:12" s="18" customFormat="1" x14ac:dyDescent="0.25">
      <c r="B128" s="107"/>
      <c r="C128" s="46"/>
      <c r="D128" s="111"/>
      <c r="E128" s="21"/>
      <c r="F128" s="108"/>
      <c r="G128" s="70"/>
      <c r="K128" s="108"/>
      <c r="L128" s="297"/>
    </row>
    <row r="129" spans="2:12" s="27" customFormat="1" x14ac:dyDescent="0.25">
      <c r="B129" s="107"/>
      <c r="D129" s="45"/>
      <c r="F129" s="108"/>
      <c r="G129" s="70"/>
      <c r="K129" s="112"/>
      <c r="L129" s="296"/>
    </row>
    <row r="130" spans="2:12" s="27" customFormat="1" x14ac:dyDescent="0.25">
      <c r="B130" s="107"/>
      <c r="D130" s="45"/>
      <c r="E130" s="18"/>
      <c r="F130" s="108"/>
      <c r="G130" s="70"/>
      <c r="K130" s="112"/>
      <c r="L130" s="296"/>
    </row>
    <row r="131" spans="2:12" s="27" customFormat="1" x14ac:dyDescent="0.25">
      <c r="B131" s="107"/>
      <c r="D131" s="19"/>
      <c r="E131" s="19"/>
      <c r="F131" s="108"/>
      <c r="G131" s="70"/>
      <c r="K131" s="112"/>
      <c r="L131" s="296"/>
    </row>
    <row r="132" spans="2:12" s="18" customFormat="1" x14ac:dyDescent="0.25">
      <c r="B132" s="107"/>
      <c r="C132" s="46"/>
      <c r="D132" s="111"/>
      <c r="E132" s="21"/>
      <c r="F132" s="108"/>
      <c r="G132" s="70"/>
      <c r="K132" s="108"/>
      <c r="L132" s="297"/>
    </row>
    <row r="133" spans="2:12" s="27" customFormat="1" x14ac:dyDescent="0.25">
      <c r="B133" s="107"/>
      <c r="D133" s="19"/>
      <c r="E133" s="18"/>
      <c r="F133" s="108"/>
      <c r="G133" s="70"/>
      <c r="K133" s="112"/>
      <c r="L133" s="296"/>
    </row>
    <row r="134" spans="2:12" s="27" customFormat="1" x14ac:dyDescent="0.25">
      <c r="B134" s="107"/>
      <c r="D134" s="19"/>
      <c r="E134" s="18"/>
      <c r="F134" s="108"/>
      <c r="G134" s="70"/>
      <c r="K134" s="112"/>
      <c r="L134" s="296"/>
    </row>
    <row r="135" spans="2:12" s="27" customFormat="1" x14ac:dyDescent="0.25">
      <c r="B135" s="107"/>
      <c r="D135" s="45"/>
      <c r="E135" s="18"/>
      <c r="F135" s="108"/>
      <c r="G135" s="70"/>
      <c r="K135" s="112"/>
      <c r="L135" s="296"/>
    </row>
    <row r="136" spans="2:12" s="18" customFormat="1" x14ac:dyDescent="0.25">
      <c r="B136" s="107"/>
      <c r="C136" s="46"/>
      <c r="D136" s="111"/>
      <c r="E136" s="21"/>
      <c r="F136" s="108"/>
      <c r="G136" s="70"/>
      <c r="K136" s="108"/>
      <c r="L136" s="297"/>
    </row>
    <row r="137" spans="2:12" s="27" customFormat="1" x14ac:dyDescent="0.25">
      <c r="B137" s="107"/>
      <c r="D137" s="36"/>
      <c r="E137" s="18"/>
      <c r="F137" s="108"/>
      <c r="G137" s="70"/>
      <c r="K137" s="112"/>
      <c r="L137" s="296"/>
    </row>
    <row r="138" spans="2:12" s="27" customFormat="1" x14ac:dyDescent="0.25">
      <c r="B138" s="107"/>
      <c r="D138" s="19"/>
      <c r="E138" s="19"/>
      <c r="F138" s="108"/>
      <c r="G138" s="70"/>
      <c r="K138" s="112"/>
      <c r="L138" s="296"/>
    </row>
    <row r="139" spans="2:12" s="27" customFormat="1" x14ac:dyDescent="0.25">
      <c r="B139" s="107"/>
      <c r="D139" s="19"/>
      <c r="E139" s="18"/>
      <c r="F139" s="108"/>
      <c r="G139" s="70"/>
      <c r="K139" s="112"/>
      <c r="L139" s="296"/>
    </row>
    <row r="140" spans="2:12" s="27" customFormat="1" x14ac:dyDescent="0.25">
      <c r="B140" s="107"/>
      <c r="D140" s="19"/>
      <c r="E140" s="18"/>
      <c r="F140" s="108"/>
      <c r="G140" s="70"/>
      <c r="K140" s="112"/>
      <c r="L140" s="296"/>
    </row>
    <row r="141" spans="2:12" s="27" customFormat="1" x14ac:dyDescent="0.25">
      <c r="B141" s="107"/>
      <c r="D141" s="36"/>
      <c r="E141" s="18"/>
      <c r="F141" s="108"/>
      <c r="G141" s="70"/>
      <c r="K141" s="112"/>
      <c r="L141" s="296"/>
    </row>
    <row r="142" spans="2:12" s="18" customFormat="1" x14ac:dyDescent="0.25">
      <c r="B142" s="107"/>
      <c r="C142" s="46"/>
      <c r="D142" s="111"/>
      <c r="E142" s="21"/>
      <c r="F142" s="108"/>
      <c r="G142" s="70"/>
      <c r="K142" s="108"/>
      <c r="L142" s="297"/>
    </row>
    <row r="143" spans="2:12" s="27" customFormat="1" x14ac:dyDescent="0.25">
      <c r="B143" s="107"/>
      <c r="D143" s="36"/>
      <c r="E143" s="18"/>
      <c r="F143" s="108"/>
      <c r="G143" s="70"/>
      <c r="K143" s="112"/>
      <c r="L143" s="296"/>
    </row>
    <row r="144" spans="2:12" s="27" customFormat="1" x14ac:dyDescent="0.25">
      <c r="B144" s="107"/>
      <c r="D144" s="36"/>
      <c r="E144" s="18"/>
      <c r="F144" s="108"/>
      <c r="G144" s="70"/>
      <c r="K144" s="112"/>
      <c r="L144" s="296"/>
    </row>
    <row r="145" spans="2:12" s="27" customFormat="1" x14ac:dyDescent="0.25">
      <c r="B145" s="107"/>
      <c r="D145" s="21"/>
      <c r="E145" s="21"/>
      <c r="F145" s="108"/>
      <c r="G145" s="70"/>
      <c r="K145" s="112"/>
      <c r="L145" s="296"/>
    </row>
    <row r="146" spans="2:12" s="27" customFormat="1" x14ac:dyDescent="0.25">
      <c r="B146" s="107"/>
      <c r="D146" s="19"/>
      <c r="E146" s="19"/>
      <c r="F146" s="108"/>
      <c r="G146" s="70"/>
      <c r="K146" s="112"/>
      <c r="L146" s="296"/>
    </row>
    <row r="147" spans="2:12" s="27" customFormat="1" x14ac:dyDescent="0.25">
      <c r="B147" s="107"/>
      <c r="D147" s="36"/>
      <c r="E147" s="18"/>
      <c r="F147" s="108"/>
      <c r="G147" s="70"/>
      <c r="K147" s="112"/>
      <c r="L147" s="296"/>
    </row>
    <row r="148" spans="2:12" s="27" customFormat="1" x14ac:dyDescent="0.25">
      <c r="B148" s="107"/>
      <c r="D148" s="36"/>
      <c r="E148" s="18"/>
      <c r="F148" s="108"/>
      <c r="G148" s="70"/>
      <c r="K148" s="112"/>
      <c r="L148" s="296"/>
    </row>
    <row r="149" spans="2:12" s="27" customFormat="1" x14ac:dyDescent="0.25">
      <c r="B149" s="107"/>
      <c r="D149" s="36"/>
      <c r="E149" s="18"/>
      <c r="F149" s="108"/>
      <c r="G149" s="70"/>
      <c r="K149" s="112"/>
      <c r="L149" s="296"/>
    </row>
    <row r="150" spans="2:12" s="27" customFormat="1" x14ac:dyDescent="0.25">
      <c r="B150" s="107"/>
      <c r="D150" s="19"/>
      <c r="E150" s="19"/>
      <c r="F150" s="108"/>
      <c r="G150" s="70"/>
      <c r="K150" s="112"/>
      <c r="L150" s="296"/>
    </row>
    <row r="151" spans="2:12" s="27" customFormat="1" x14ac:dyDescent="0.25">
      <c r="B151" s="107"/>
      <c r="D151" s="36"/>
      <c r="E151" s="18"/>
      <c r="F151" s="108"/>
      <c r="G151" s="70"/>
      <c r="K151" s="112"/>
      <c r="L151" s="296"/>
    </row>
    <row r="152" spans="2:12" s="27" customFormat="1" x14ac:dyDescent="0.25">
      <c r="B152" s="107"/>
      <c r="D152" s="45"/>
      <c r="E152" s="85"/>
      <c r="F152" s="108"/>
      <c r="G152" s="70"/>
      <c r="K152" s="112"/>
      <c r="L152" s="296"/>
    </row>
    <row r="153" spans="2:12" s="27" customFormat="1" x14ac:dyDescent="0.25">
      <c r="B153" s="107"/>
      <c r="D153" s="94"/>
      <c r="E153" s="94"/>
      <c r="F153" s="145"/>
      <c r="G153" s="64"/>
      <c r="H153" s="95"/>
      <c r="K153" s="112"/>
      <c r="L153" s="296"/>
    </row>
    <row r="154" spans="2:12" s="27" customFormat="1" x14ac:dyDescent="0.25">
      <c r="B154" s="107"/>
      <c r="D154" s="45"/>
      <c r="E154" s="85"/>
      <c r="F154" s="108"/>
      <c r="G154" s="70"/>
      <c r="K154" s="112"/>
      <c r="L154" s="296"/>
    </row>
    <row r="155" spans="2:12" s="27" customFormat="1" x14ac:dyDescent="0.25">
      <c r="B155" s="72"/>
      <c r="C155" s="47"/>
      <c r="D155" s="26"/>
      <c r="E155" s="26"/>
      <c r="F155" s="147"/>
      <c r="G155" s="72"/>
      <c r="H155" s="25"/>
      <c r="K155" s="112"/>
      <c r="L155" s="296"/>
    </row>
    <row r="156" spans="2:12" s="90" customFormat="1" x14ac:dyDescent="0.25">
      <c r="B156" s="82"/>
      <c r="C156" s="86"/>
      <c r="D156" s="87"/>
      <c r="E156" s="88"/>
      <c r="F156" s="70"/>
      <c r="G156" s="84"/>
      <c r="H156" s="89"/>
      <c r="K156" s="238"/>
      <c r="L156" s="294"/>
    </row>
    <row r="157" spans="2:12" s="27" customFormat="1" x14ac:dyDescent="0.25">
      <c r="B157" s="59"/>
      <c r="D157" s="45"/>
      <c r="E157" s="22"/>
      <c r="F157" s="251"/>
      <c r="G157" s="70"/>
      <c r="H157" s="40"/>
      <c r="K157" s="112"/>
      <c r="L157" s="296"/>
    </row>
    <row r="158" spans="2:12" s="27" customFormat="1" x14ac:dyDescent="0.25">
      <c r="B158" s="59"/>
      <c r="D158" s="19"/>
      <c r="E158" s="19"/>
      <c r="F158" s="251"/>
      <c r="G158" s="70"/>
      <c r="H158" s="40"/>
      <c r="K158" s="112"/>
      <c r="L158" s="296"/>
    </row>
    <row r="159" spans="2:12" s="27" customFormat="1" x14ac:dyDescent="0.25">
      <c r="B159" s="59"/>
      <c r="D159" s="19"/>
      <c r="E159" s="19"/>
      <c r="F159" s="251"/>
      <c r="G159" s="70"/>
      <c r="H159" s="40"/>
      <c r="K159" s="112"/>
      <c r="L159" s="296"/>
    </row>
    <row r="160" spans="2:12" s="27" customFormat="1" x14ac:dyDescent="0.25">
      <c r="B160" s="59"/>
      <c r="D160" s="19"/>
      <c r="E160" s="19"/>
      <c r="F160" s="251"/>
      <c r="G160" s="70"/>
      <c r="H160" s="40"/>
      <c r="K160" s="112"/>
      <c r="L160" s="296"/>
    </row>
    <row r="161" spans="2:12" s="27" customFormat="1" x14ac:dyDescent="0.25">
      <c r="B161" s="107"/>
      <c r="D161" s="85"/>
      <c r="E161" s="46"/>
      <c r="F161" s="108"/>
      <c r="G161" s="70"/>
      <c r="K161" s="112"/>
      <c r="L161" s="296"/>
    </row>
    <row r="162" spans="2:12" s="27" customFormat="1" x14ac:dyDescent="0.25">
      <c r="B162" s="107"/>
      <c r="D162" s="21"/>
      <c r="E162" s="46"/>
      <c r="F162" s="108"/>
      <c r="G162" s="70"/>
      <c r="K162" s="112"/>
      <c r="L162" s="296"/>
    </row>
    <row r="163" spans="2:12" s="27" customFormat="1" x14ac:dyDescent="0.25">
      <c r="B163" s="107"/>
      <c r="D163" s="21"/>
      <c r="E163" s="46"/>
      <c r="F163" s="108"/>
      <c r="G163" s="70"/>
      <c r="K163" s="112"/>
      <c r="L163" s="296"/>
    </row>
    <row r="164" spans="2:12" s="27" customFormat="1" x14ac:dyDescent="0.25">
      <c r="B164" s="107"/>
      <c r="D164" s="21"/>
      <c r="E164" s="46"/>
      <c r="F164" s="108"/>
      <c r="G164" s="70"/>
      <c r="K164" s="112"/>
      <c r="L164" s="296"/>
    </row>
    <row r="165" spans="2:12" s="27" customFormat="1" x14ac:dyDescent="0.25">
      <c r="B165" s="59"/>
      <c r="D165" s="45"/>
      <c r="E165" s="46"/>
      <c r="F165" s="108"/>
      <c r="G165" s="70"/>
      <c r="H165" s="40"/>
      <c r="K165" s="112"/>
      <c r="L165" s="296"/>
    </row>
    <row r="166" spans="2:12" s="27" customFormat="1" x14ac:dyDescent="0.25">
      <c r="B166" s="59"/>
      <c r="D166" s="19"/>
      <c r="E166" s="46"/>
      <c r="F166" s="108"/>
      <c r="G166" s="70"/>
      <c r="H166" s="40"/>
      <c r="K166" s="112"/>
      <c r="L166" s="296"/>
    </row>
    <row r="167" spans="2:12" s="27" customFormat="1" x14ac:dyDescent="0.25">
      <c r="B167" s="59"/>
      <c r="D167" s="45"/>
      <c r="E167" s="46"/>
      <c r="F167" s="108"/>
      <c r="G167" s="70"/>
      <c r="H167" s="40"/>
      <c r="K167" s="112"/>
      <c r="L167" s="296"/>
    </row>
    <row r="168" spans="2:12" s="27" customFormat="1" x14ac:dyDescent="0.25">
      <c r="B168" s="107"/>
      <c r="D168" s="111"/>
      <c r="F168" s="108"/>
      <c r="G168" s="70"/>
      <c r="K168" s="112"/>
      <c r="L168" s="296"/>
    </row>
    <row r="169" spans="2:12" s="27" customFormat="1" x14ac:dyDescent="0.25">
      <c r="B169" s="107"/>
      <c r="D169" s="21"/>
      <c r="F169" s="108"/>
      <c r="G169" s="70"/>
      <c r="K169" s="112"/>
      <c r="L169" s="296"/>
    </row>
    <row r="170" spans="2:12" s="27" customFormat="1" x14ac:dyDescent="0.25">
      <c r="B170" s="107"/>
      <c r="D170" s="21"/>
      <c r="F170" s="108"/>
      <c r="G170" s="70"/>
      <c r="K170" s="112"/>
      <c r="L170" s="296"/>
    </row>
    <row r="171" spans="2:12" s="27" customFormat="1" x14ac:dyDescent="0.25">
      <c r="B171" s="107"/>
      <c r="D171" s="21"/>
      <c r="F171" s="108"/>
      <c r="G171" s="70"/>
      <c r="K171" s="112"/>
      <c r="L171" s="296"/>
    </row>
    <row r="172" spans="2:12" s="27" customFormat="1" x14ac:dyDescent="0.25">
      <c r="B172" s="107"/>
      <c r="D172" s="45"/>
      <c r="F172" s="108"/>
      <c r="G172" s="70"/>
      <c r="K172" s="112"/>
      <c r="L172" s="296"/>
    </row>
    <row r="173" spans="2:12" s="27" customFormat="1" x14ac:dyDescent="0.25">
      <c r="B173" s="107"/>
      <c r="D173" s="19"/>
      <c r="E173" s="19"/>
      <c r="F173" s="108"/>
      <c r="G173" s="70"/>
      <c r="K173" s="112"/>
      <c r="L173" s="296"/>
    </row>
    <row r="174" spans="2:12" s="27" customFormat="1" x14ac:dyDescent="0.25">
      <c r="B174" s="107"/>
      <c r="D174" s="19"/>
      <c r="E174" s="19"/>
      <c r="F174" s="108"/>
      <c r="G174" s="70"/>
      <c r="K174" s="112"/>
      <c r="L174" s="296"/>
    </row>
    <row r="175" spans="2:12" s="27" customFormat="1" x14ac:dyDescent="0.25">
      <c r="B175" s="107"/>
      <c r="D175" s="19"/>
      <c r="E175" s="18"/>
      <c r="F175" s="108"/>
      <c r="G175" s="70"/>
      <c r="K175" s="112"/>
      <c r="L175" s="296"/>
    </row>
    <row r="176" spans="2:12" s="18" customFormat="1" x14ac:dyDescent="0.25">
      <c r="B176" s="82"/>
      <c r="C176" s="83"/>
      <c r="D176" s="82"/>
      <c r="E176" s="84"/>
      <c r="F176" s="149"/>
      <c r="G176" s="84"/>
      <c r="H176" s="53"/>
      <c r="K176" s="108"/>
      <c r="L176" s="297"/>
    </row>
    <row r="177" spans="2:12" s="27" customFormat="1" x14ac:dyDescent="0.25">
      <c r="B177" s="107"/>
      <c r="D177" s="45"/>
      <c r="F177" s="108"/>
      <c r="G177" s="70"/>
      <c r="K177" s="112"/>
      <c r="L177" s="296"/>
    </row>
    <row r="178" spans="2:12" s="27" customFormat="1" x14ac:dyDescent="0.25">
      <c r="B178" s="107"/>
      <c r="D178" s="45"/>
      <c r="F178" s="108"/>
      <c r="G178" s="70"/>
      <c r="K178" s="112"/>
      <c r="L178" s="296"/>
    </row>
    <row r="179" spans="2:12" s="27" customFormat="1" x14ac:dyDescent="0.25">
      <c r="B179" s="107"/>
      <c r="D179" s="19"/>
      <c r="E179" s="19"/>
      <c r="F179" s="108"/>
      <c r="G179" s="70"/>
      <c r="K179" s="112"/>
      <c r="L179" s="296"/>
    </row>
    <row r="180" spans="2:12" s="27" customFormat="1" x14ac:dyDescent="0.25">
      <c r="B180" s="107"/>
      <c r="D180" s="45"/>
      <c r="F180" s="108"/>
      <c r="G180" s="70"/>
      <c r="K180" s="112"/>
      <c r="L180" s="296"/>
    </row>
    <row r="181" spans="2:12" s="27" customFormat="1" x14ac:dyDescent="0.25">
      <c r="B181" s="107"/>
      <c r="D181" s="45"/>
      <c r="E181" s="46"/>
      <c r="F181" s="108"/>
      <c r="G181" s="70"/>
      <c r="K181" s="112"/>
      <c r="L181" s="296"/>
    </row>
    <row r="182" spans="2:12" s="27" customFormat="1" x14ac:dyDescent="0.25">
      <c r="B182" s="107"/>
      <c r="D182" s="21"/>
      <c r="E182" s="21"/>
      <c r="F182" s="108"/>
      <c r="G182" s="70"/>
      <c r="K182" s="112"/>
      <c r="L182" s="296"/>
    </row>
    <row r="183" spans="2:12" s="27" customFormat="1" x14ac:dyDescent="0.25">
      <c r="B183" s="107"/>
      <c r="D183" s="19"/>
      <c r="E183" s="19"/>
      <c r="F183" s="108"/>
      <c r="G183" s="70"/>
      <c r="K183" s="112"/>
      <c r="L183" s="296"/>
    </row>
    <row r="184" spans="2:12" s="27" customFormat="1" x14ac:dyDescent="0.25">
      <c r="B184" s="107"/>
      <c r="D184" s="45"/>
      <c r="E184" s="46"/>
      <c r="F184" s="108"/>
      <c r="G184" s="70"/>
      <c r="K184" s="112"/>
      <c r="L184" s="296"/>
    </row>
    <row r="185" spans="2:12" s="27" customFormat="1" x14ac:dyDescent="0.25">
      <c r="B185" s="107"/>
      <c r="D185" s="45"/>
      <c r="E185" s="46"/>
      <c r="F185" s="108"/>
      <c r="G185" s="70"/>
      <c r="K185" s="112"/>
      <c r="L185" s="296"/>
    </row>
    <row r="186" spans="2:12" s="27" customFormat="1" x14ac:dyDescent="0.25">
      <c r="B186" s="107"/>
      <c r="D186" s="45"/>
      <c r="E186" s="46"/>
      <c r="F186" s="108"/>
      <c r="G186" s="70"/>
      <c r="K186" s="112"/>
      <c r="L186" s="296"/>
    </row>
    <row r="187" spans="2:12" s="27" customFormat="1" x14ac:dyDescent="0.25">
      <c r="B187" s="107"/>
      <c r="D187" s="19"/>
      <c r="E187" s="19"/>
      <c r="F187" s="108"/>
      <c r="G187" s="70"/>
      <c r="K187" s="112"/>
      <c r="L187" s="296"/>
    </row>
    <row r="188" spans="2:12" s="27" customFormat="1" x14ac:dyDescent="0.25">
      <c r="B188" s="107"/>
      <c r="D188" s="45"/>
      <c r="E188" s="46"/>
      <c r="F188" s="108"/>
      <c r="G188" s="70"/>
      <c r="K188" s="112"/>
      <c r="L188" s="296"/>
    </row>
    <row r="189" spans="2:12" s="27" customFormat="1" x14ac:dyDescent="0.25">
      <c r="B189" s="107"/>
      <c r="D189" s="45"/>
      <c r="E189" s="46"/>
      <c r="F189" s="108"/>
      <c r="G189" s="70"/>
      <c r="K189" s="112"/>
      <c r="L189" s="296"/>
    </row>
    <row r="190" spans="2:12" s="27" customFormat="1" x14ac:dyDescent="0.25">
      <c r="B190" s="107"/>
      <c r="D190" s="45"/>
      <c r="E190" s="46"/>
      <c r="F190" s="108"/>
      <c r="G190" s="70"/>
      <c r="K190" s="112"/>
      <c r="L190" s="296"/>
    </row>
    <row r="191" spans="2:12" s="27" customFormat="1" x14ac:dyDescent="0.25">
      <c r="B191" s="107"/>
      <c r="D191" s="45"/>
      <c r="E191" s="46"/>
      <c r="F191" s="108"/>
      <c r="G191" s="70"/>
      <c r="K191" s="112"/>
      <c r="L191" s="296"/>
    </row>
    <row r="192" spans="2:12" s="27" customFormat="1" x14ac:dyDescent="0.25">
      <c r="B192" s="107"/>
      <c r="D192" s="45"/>
      <c r="E192" s="85"/>
      <c r="F192" s="108"/>
      <c r="G192" s="70"/>
      <c r="K192" s="112"/>
      <c r="L192" s="296"/>
    </row>
    <row r="193" spans="2:12" s="27" customFormat="1" x14ac:dyDescent="0.25">
      <c r="B193" s="107"/>
      <c r="D193" s="94"/>
      <c r="E193" s="94"/>
      <c r="F193" s="108"/>
      <c r="G193" s="70"/>
      <c r="K193" s="112"/>
      <c r="L193" s="296"/>
    </row>
    <row r="194" spans="2:12" s="27" customFormat="1" x14ac:dyDescent="0.25">
      <c r="B194" s="107"/>
      <c r="D194" s="45"/>
      <c r="E194" s="85"/>
      <c r="F194" s="108"/>
      <c r="G194" s="70"/>
      <c r="K194" s="112"/>
      <c r="L194" s="296"/>
    </row>
    <row r="195" spans="2:12" s="27" customFormat="1" x14ac:dyDescent="0.25">
      <c r="B195" s="107"/>
      <c r="D195" s="45"/>
      <c r="E195" s="85"/>
      <c r="F195" s="108"/>
      <c r="G195" s="70"/>
      <c r="K195" s="112"/>
      <c r="L195" s="296"/>
    </row>
    <row r="196" spans="2:12" s="27" customFormat="1" x14ac:dyDescent="0.25">
      <c r="B196" s="107"/>
      <c r="D196" s="45"/>
      <c r="E196" s="85"/>
      <c r="F196" s="108"/>
      <c r="G196" s="70"/>
      <c r="K196" s="112"/>
      <c r="L196" s="296"/>
    </row>
    <row r="197" spans="2:12" s="27" customFormat="1" x14ac:dyDescent="0.25">
      <c r="B197" s="112"/>
      <c r="C197" s="46"/>
      <c r="D197" s="45"/>
      <c r="E197" s="46"/>
      <c r="F197" s="108"/>
      <c r="G197" s="74"/>
      <c r="K197" s="112"/>
      <c r="L197" s="296"/>
    </row>
    <row r="198" spans="2:12" s="55" customFormat="1" ht="12.75" x14ac:dyDescent="0.25">
      <c r="B198" s="50"/>
      <c r="C198" s="50"/>
      <c r="D198" s="40"/>
      <c r="E198" s="34"/>
      <c r="F198" s="252"/>
      <c r="G198" s="75"/>
      <c r="H198" s="34"/>
      <c r="K198" s="239"/>
      <c r="L198" s="299"/>
    </row>
    <row r="199" spans="2:12" s="46" customFormat="1" x14ac:dyDescent="0.25">
      <c r="B199" s="107"/>
      <c r="D199" s="45"/>
      <c r="F199" s="108"/>
      <c r="G199" s="70"/>
      <c r="K199" s="107"/>
      <c r="L199" s="300"/>
    </row>
    <row r="200" spans="2:12" s="46" customFormat="1" x14ac:dyDescent="0.25">
      <c r="B200" s="107"/>
      <c r="D200" s="21"/>
      <c r="E200" s="21"/>
      <c r="F200" s="108"/>
      <c r="G200" s="70"/>
      <c r="K200" s="107"/>
      <c r="L200" s="300"/>
    </row>
    <row r="201" spans="2:12" s="46" customFormat="1" x14ac:dyDescent="0.25">
      <c r="B201" s="107"/>
      <c r="D201" s="45"/>
      <c r="F201" s="108"/>
      <c r="G201" s="70"/>
      <c r="K201" s="107"/>
      <c r="L201" s="300"/>
    </row>
    <row r="202" spans="2:12" s="46" customFormat="1" x14ac:dyDescent="0.25">
      <c r="B202" s="107"/>
      <c r="D202" s="45"/>
      <c r="F202" s="108"/>
      <c r="G202" s="70"/>
      <c r="K202" s="107"/>
      <c r="L202" s="300"/>
    </row>
    <row r="203" spans="2:12" s="46" customFormat="1" x14ac:dyDescent="0.25">
      <c r="B203" s="107"/>
      <c r="D203" s="92"/>
      <c r="F203" s="108"/>
      <c r="G203" s="70"/>
      <c r="K203" s="107"/>
      <c r="L203" s="300"/>
    </row>
    <row r="204" spans="2:12" s="46" customFormat="1" x14ac:dyDescent="0.25">
      <c r="B204" s="107"/>
      <c r="D204" s="45"/>
      <c r="F204" s="108"/>
      <c r="G204" s="74"/>
      <c r="K204" s="107"/>
      <c r="L204" s="300"/>
    </row>
    <row r="205" spans="2:12" s="27" customFormat="1" x14ac:dyDescent="0.25">
      <c r="B205" s="72"/>
      <c r="C205" s="47"/>
      <c r="D205" s="45"/>
      <c r="E205" s="26"/>
      <c r="F205" s="147"/>
      <c r="G205" s="72"/>
      <c r="H205" s="25"/>
      <c r="K205" s="112"/>
      <c r="L205" s="296"/>
    </row>
    <row r="206" spans="2:12" s="27" customFormat="1" x14ac:dyDescent="0.25">
      <c r="B206" s="72"/>
      <c r="C206" s="47"/>
      <c r="D206" s="19"/>
      <c r="E206" s="19"/>
      <c r="F206" s="147"/>
      <c r="G206" s="72"/>
      <c r="H206" s="25"/>
      <c r="K206" s="112"/>
      <c r="L206" s="296"/>
    </row>
    <row r="207" spans="2:12" s="27" customFormat="1" x14ac:dyDescent="0.25">
      <c r="B207" s="72"/>
      <c r="C207" s="47"/>
      <c r="D207" s="45"/>
      <c r="E207" s="26"/>
      <c r="F207" s="147"/>
      <c r="G207" s="72"/>
      <c r="H207" s="25"/>
      <c r="K207" s="112"/>
      <c r="L207" s="296"/>
    </row>
    <row r="208" spans="2:12" s="27" customFormat="1" x14ac:dyDescent="0.25">
      <c r="B208" s="72"/>
      <c r="C208" s="47"/>
      <c r="D208" s="45"/>
      <c r="E208" s="26"/>
      <c r="F208" s="147"/>
      <c r="G208" s="72"/>
      <c r="H208" s="25"/>
      <c r="K208" s="112"/>
      <c r="L208" s="296"/>
    </row>
    <row r="209" spans="2:12" s="27" customFormat="1" x14ac:dyDescent="0.25">
      <c r="B209" s="72"/>
      <c r="C209" s="47"/>
      <c r="D209" s="45"/>
      <c r="E209" s="26"/>
      <c r="F209" s="147"/>
      <c r="G209" s="72"/>
      <c r="H209" s="25"/>
      <c r="K209" s="112"/>
      <c r="L209" s="296"/>
    </row>
    <row r="210" spans="2:12" s="27" customFormat="1" x14ac:dyDescent="0.25">
      <c r="B210" s="72"/>
      <c r="C210" s="47"/>
      <c r="D210" s="26"/>
      <c r="E210" s="26"/>
      <c r="F210" s="147"/>
      <c r="G210" s="72"/>
      <c r="H210" s="25"/>
      <c r="K210" s="112"/>
      <c r="L210" s="296"/>
    </row>
    <row r="211" spans="2:12" s="90" customFormat="1" x14ac:dyDescent="0.25">
      <c r="B211" s="82"/>
      <c r="C211" s="82"/>
      <c r="D211" s="86"/>
      <c r="E211" s="87"/>
      <c r="F211" s="70"/>
      <c r="G211" s="84"/>
      <c r="H211" s="89"/>
      <c r="K211" s="238"/>
      <c r="L211" s="294"/>
    </row>
    <row r="212" spans="2:12" s="27" customFormat="1" x14ac:dyDescent="0.25">
      <c r="B212" s="107"/>
      <c r="D212" s="45"/>
      <c r="E212" s="46"/>
      <c r="F212" s="108"/>
      <c r="G212" s="74"/>
      <c r="K212" s="112"/>
      <c r="L212" s="296"/>
    </row>
    <row r="213" spans="2:12" s="27" customFormat="1" x14ac:dyDescent="0.25">
      <c r="B213" s="107"/>
      <c r="D213" s="21"/>
      <c r="E213" s="21"/>
      <c r="F213" s="108"/>
      <c r="G213" s="74"/>
      <c r="K213" s="112"/>
      <c r="L213" s="296"/>
    </row>
    <row r="214" spans="2:12" s="27" customFormat="1" x14ac:dyDescent="0.25">
      <c r="B214" s="107"/>
      <c r="D214" s="45"/>
      <c r="E214" s="46"/>
      <c r="F214" s="108"/>
      <c r="G214" s="74"/>
      <c r="K214" s="112"/>
      <c r="L214" s="296"/>
    </row>
    <row r="215" spans="2:12" s="27" customFormat="1" x14ac:dyDescent="0.25">
      <c r="B215" s="107"/>
      <c r="D215" s="45"/>
      <c r="E215" s="46"/>
      <c r="F215" s="108"/>
      <c r="G215" s="74"/>
      <c r="K215" s="112"/>
      <c r="L215" s="296"/>
    </row>
    <row r="216" spans="2:12" s="27" customFormat="1" x14ac:dyDescent="0.25">
      <c r="B216" s="107"/>
      <c r="D216" s="45"/>
      <c r="E216" s="46"/>
      <c r="F216" s="108"/>
      <c r="G216" s="74"/>
      <c r="K216" s="112"/>
      <c r="L216" s="296"/>
    </row>
    <row r="217" spans="2:12" s="27" customFormat="1" x14ac:dyDescent="0.25">
      <c r="B217" s="107"/>
      <c r="D217" s="45"/>
      <c r="E217" s="46"/>
      <c r="F217" s="108"/>
      <c r="G217" s="74"/>
      <c r="K217" s="112"/>
      <c r="L217" s="296"/>
    </row>
    <row r="218" spans="2:12" s="27" customFormat="1" x14ac:dyDescent="0.25">
      <c r="B218" s="107"/>
      <c r="D218" s="19"/>
      <c r="E218" s="19"/>
      <c r="F218" s="108"/>
      <c r="G218" s="74"/>
      <c r="K218" s="112"/>
      <c r="L218" s="296"/>
    </row>
    <row r="219" spans="2:12" s="27" customFormat="1" x14ac:dyDescent="0.25">
      <c r="B219" s="107"/>
      <c r="D219" s="45"/>
      <c r="E219" s="46"/>
      <c r="F219" s="108"/>
      <c r="G219" s="74"/>
      <c r="K219" s="112"/>
      <c r="L219" s="296"/>
    </row>
    <row r="220" spans="2:12" s="27" customFormat="1" x14ac:dyDescent="0.25">
      <c r="B220" s="107"/>
      <c r="D220" s="45"/>
      <c r="E220" s="46"/>
      <c r="F220" s="108"/>
      <c r="G220" s="74"/>
      <c r="K220" s="112"/>
      <c r="L220" s="296"/>
    </row>
    <row r="221" spans="2:12" s="27" customFormat="1" x14ac:dyDescent="0.25">
      <c r="B221" s="107"/>
      <c r="D221" s="19"/>
      <c r="E221" s="19"/>
      <c r="F221" s="108"/>
      <c r="G221" s="74"/>
      <c r="K221" s="112"/>
      <c r="L221" s="296"/>
    </row>
    <row r="222" spans="2:12" s="27" customFormat="1" x14ac:dyDescent="0.25">
      <c r="B222" s="107"/>
      <c r="D222" s="45"/>
      <c r="E222" s="46"/>
      <c r="F222" s="108"/>
      <c r="G222" s="74"/>
      <c r="K222" s="112"/>
      <c r="L222" s="296"/>
    </row>
    <row r="223" spans="2:12" s="27" customFormat="1" x14ac:dyDescent="0.25">
      <c r="B223" s="107"/>
      <c r="D223" s="45"/>
      <c r="E223" s="85"/>
      <c r="F223" s="108"/>
      <c r="G223" s="74"/>
      <c r="K223" s="112"/>
      <c r="L223" s="296"/>
    </row>
    <row r="224" spans="2:12" s="27" customFormat="1" x14ac:dyDescent="0.25">
      <c r="B224" s="107"/>
      <c r="D224" s="94"/>
      <c r="E224" s="94"/>
      <c r="F224" s="108"/>
      <c r="G224" s="74"/>
      <c r="K224" s="112"/>
      <c r="L224" s="296"/>
    </row>
    <row r="225" spans="2:12" s="27" customFormat="1" x14ac:dyDescent="0.25">
      <c r="B225" s="107"/>
      <c r="D225" s="45"/>
      <c r="E225" s="85"/>
      <c r="F225" s="108"/>
      <c r="G225" s="74"/>
      <c r="K225" s="112"/>
      <c r="L225" s="296"/>
    </row>
    <row r="226" spans="2:12" s="27" customFormat="1" x14ac:dyDescent="0.25">
      <c r="B226" s="59"/>
      <c r="D226" s="45"/>
      <c r="E226" s="45"/>
      <c r="F226" s="250"/>
      <c r="G226" s="74"/>
      <c r="H226" s="40"/>
      <c r="K226" s="112"/>
      <c r="L226" s="296"/>
    </row>
    <row r="227" spans="2:12" s="27" customFormat="1" x14ac:dyDescent="0.25">
      <c r="B227" s="59"/>
      <c r="D227" s="21"/>
      <c r="E227" s="21"/>
      <c r="F227" s="250"/>
      <c r="G227" s="74"/>
      <c r="H227" s="40"/>
      <c r="K227" s="112"/>
      <c r="L227" s="296"/>
    </row>
    <row r="228" spans="2:12" s="27" customFormat="1" x14ac:dyDescent="0.25">
      <c r="B228" s="59"/>
      <c r="D228" s="45"/>
      <c r="E228" s="45"/>
      <c r="F228" s="250"/>
      <c r="G228" s="74"/>
      <c r="H228" s="40"/>
      <c r="K228" s="112"/>
      <c r="L228" s="296"/>
    </row>
    <row r="229" spans="2:12" s="27" customFormat="1" ht="44.25" customHeight="1" x14ac:dyDescent="0.25">
      <c r="B229" s="107"/>
      <c r="D229" s="45"/>
      <c r="E229" s="46"/>
      <c r="F229" s="108"/>
      <c r="G229" s="74"/>
      <c r="H229" s="55"/>
      <c r="K229" s="112"/>
      <c r="L229" s="296"/>
    </row>
    <row r="230" spans="2:12" s="27" customFormat="1" x14ac:dyDescent="0.25">
      <c r="B230" s="107"/>
      <c r="D230" s="19"/>
      <c r="E230" s="19"/>
      <c r="F230" s="108"/>
      <c r="G230" s="74"/>
      <c r="H230" s="55"/>
      <c r="K230" s="112"/>
      <c r="L230" s="296"/>
    </row>
    <row r="231" spans="2:12" s="27" customFormat="1" ht="15" customHeight="1" x14ac:dyDescent="0.25">
      <c r="B231" s="107"/>
      <c r="D231" s="45"/>
      <c r="E231" s="46"/>
      <c r="F231" s="108"/>
      <c r="G231" s="74"/>
      <c r="H231" s="55"/>
      <c r="K231" s="112"/>
      <c r="L231" s="296"/>
    </row>
    <row r="232" spans="2:12" s="27" customFormat="1" ht="44.25" customHeight="1" x14ac:dyDescent="0.25">
      <c r="B232" s="107"/>
      <c r="D232" s="45"/>
      <c r="E232" s="46"/>
      <c r="F232" s="108"/>
      <c r="G232" s="74"/>
      <c r="H232" s="55"/>
      <c r="K232" s="112"/>
      <c r="L232" s="296"/>
    </row>
    <row r="233" spans="2:12" s="27" customFormat="1" x14ac:dyDescent="0.25">
      <c r="B233" s="107"/>
      <c r="D233" s="19"/>
      <c r="E233" s="19"/>
      <c r="F233" s="108"/>
      <c r="G233" s="74"/>
      <c r="H233" s="55"/>
      <c r="K233" s="112"/>
      <c r="L233" s="296"/>
    </row>
    <row r="234" spans="2:12" s="27" customFormat="1" ht="15" customHeight="1" x14ac:dyDescent="0.25">
      <c r="B234" s="107"/>
      <c r="D234" s="45"/>
      <c r="E234" s="46"/>
      <c r="F234" s="108"/>
      <c r="G234" s="74"/>
      <c r="H234" s="55"/>
      <c r="K234" s="112"/>
      <c r="L234" s="296"/>
    </row>
    <row r="235" spans="2:12" s="27" customFormat="1" ht="15" customHeight="1" x14ac:dyDescent="0.25">
      <c r="B235" s="107"/>
      <c r="D235" s="45"/>
      <c r="E235" s="46"/>
      <c r="F235" s="108"/>
      <c r="G235" s="74"/>
      <c r="H235" s="55"/>
      <c r="K235" s="112"/>
      <c r="L235" s="301"/>
    </row>
    <row r="236" spans="2:12" s="46" customFormat="1" x14ac:dyDescent="0.25">
      <c r="B236" s="107"/>
      <c r="F236" s="108"/>
      <c r="G236" s="74"/>
      <c r="K236" s="107"/>
      <c r="L236" s="302"/>
    </row>
    <row r="237" spans="2:12" s="91" customFormat="1" x14ac:dyDescent="0.25">
      <c r="B237" s="97"/>
      <c r="C237" s="50"/>
      <c r="D237" s="22"/>
      <c r="E237" s="51"/>
      <c r="F237" s="252"/>
      <c r="G237" s="80"/>
      <c r="H237" s="51"/>
      <c r="K237" s="240"/>
      <c r="L237" s="302"/>
    </row>
    <row r="238" spans="2:12" s="90" customFormat="1" x14ac:dyDescent="0.25">
      <c r="B238" s="82"/>
      <c r="C238" s="82"/>
      <c r="D238" s="86"/>
      <c r="E238" s="87"/>
      <c r="F238" s="70"/>
      <c r="G238" s="84"/>
      <c r="H238" s="87"/>
      <c r="K238" s="238"/>
      <c r="L238" s="294"/>
    </row>
    <row r="239" spans="2:12" s="46" customFormat="1" x14ac:dyDescent="0.25">
      <c r="B239" s="107"/>
      <c r="D239" s="61"/>
      <c r="E239" s="45"/>
      <c r="F239" s="250"/>
      <c r="G239" s="74"/>
      <c r="H239" s="45"/>
      <c r="K239" s="107"/>
      <c r="L239" s="300"/>
    </row>
    <row r="240" spans="2:12" s="46" customFormat="1" x14ac:dyDescent="0.25">
      <c r="B240" s="107"/>
      <c r="D240" s="61"/>
      <c r="E240" s="45"/>
      <c r="F240" s="250"/>
      <c r="G240" s="74"/>
      <c r="H240" s="45"/>
      <c r="K240" s="107"/>
      <c r="L240" s="300"/>
    </row>
    <row r="241" spans="2:12" s="46" customFormat="1" x14ac:dyDescent="0.25">
      <c r="B241" s="107"/>
      <c r="D241" s="61"/>
      <c r="E241" s="19"/>
      <c r="F241" s="250"/>
      <c r="G241" s="74"/>
      <c r="H241" s="45"/>
      <c r="K241" s="107"/>
      <c r="L241" s="300"/>
    </row>
    <row r="242" spans="2:12" s="46" customFormat="1" x14ac:dyDescent="0.25">
      <c r="B242" s="107"/>
      <c r="D242" s="61"/>
      <c r="E242" s="45"/>
      <c r="F242" s="250"/>
      <c r="G242" s="74"/>
      <c r="H242" s="45"/>
      <c r="K242" s="107"/>
      <c r="L242" s="300"/>
    </row>
    <row r="243" spans="2:12" s="46" customFormat="1" x14ac:dyDescent="0.25">
      <c r="B243" s="107"/>
      <c r="D243" s="61"/>
      <c r="E243" s="45"/>
      <c r="F243" s="250"/>
      <c r="G243" s="74"/>
      <c r="H243" s="45"/>
      <c r="K243" s="107"/>
      <c r="L243" s="300"/>
    </row>
    <row r="244" spans="2:12" s="46" customFormat="1" x14ac:dyDescent="0.25">
      <c r="B244" s="107"/>
      <c r="D244" s="54"/>
      <c r="E244" s="45"/>
      <c r="F244" s="250"/>
      <c r="G244" s="74"/>
      <c r="H244" s="45"/>
      <c r="K244" s="107"/>
      <c r="L244" s="300"/>
    </row>
    <row r="245" spans="2:12" s="46" customFormat="1" ht="36" customHeight="1" x14ac:dyDescent="0.25">
      <c r="B245" s="107"/>
      <c r="D245" s="19"/>
      <c r="E245" s="19"/>
      <c r="F245" s="250"/>
      <c r="G245" s="74"/>
      <c r="H245" s="45"/>
      <c r="K245" s="107"/>
      <c r="L245" s="300"/>
    </row>
    <row r="246" spans="2:12" s="46" customFormat="1" ht="15" customHeight="1" x14ac:dyDescent="0.25">
      <c r="B246" s="107"/>
      <c r="D246" s="19"/>
      <c r="E246" s="19"/>
      <c r="F246" s="250"/>
      <c r="G246" s="74"/>
      <c r="H246" s="45"/>
      <c r="K246" s="107"/>
      <c r="L246" s="300"/>
    </row>
    <row r="247" spans="2:12" s="46" customFormat="1" x14ac:dyDescent="0.25">
      <c r="B247" s="107"/>
      <c r="D247" s="45"/>
      <c r="E247" s="45"/>
      <c r="F247" s="250"/>
      <c r="G247" s="74"/>
      <c r="H247" s="45"/>
      <c r="K247" s="107"/>
      <c r="L247" s="300"/>
    </row>
    <row r="248" spans="2:12" s="46" customFormat="1" x14ac:dyDescent="0.25">
      <c r="B248" s="107"/>
      <c r="D248" s="45"/>
      <c r="E248" s="19"/>
      <c r="F248" s="250"/>
      <c r="G248" s="74"/>
      <c r="H248" s="45"/>
      <c r="K248" s="107"/>
      <c r="L248" s="300"/>
    </row>
    <row r="249" spans="2:12" s="46" customFormat="1" x14ac:dyDescent="0.25">
      <c r="B249" s="107"/>
      <c r="D249" s="45"/>
      <c r="E249" s="45"/>
      <c r="F249" s="250"/>
      <c r="G249" s="74"/>
      <c r="H249" s="45"/>
      <c r="K249" s="107"/>
      <c r="L249" s="300"/>
    </row>
    <row r="250" spans="2:12" s="46" customFormat="1" x14ac:dyDescent="0.25">
      <c r="B250" s="107"/>
      <c r="D250" s="45"/>
      <c r="E250" s="45"/>
      <c r="F250" s="250"/>
      <c r="G250" s="74"/>
      <c r="H250" s="45"/>
      <c r="K250" s="107"/>
      <c r="L250" s="300"/>
    </row>
    <row r="251" spans="2:12" s="46" customFormat="1" x14ac:dyDescent="0.25">
      <c r="B251" s="107"/>
      <c r="D251" s="45"/>
      <c r="E251" s="45"/>
      <c r="F251" s="250"/>
      <c r="G251" s="74"/>
      <c r="H251" s="45"/>
      <c r="K251" s="107"/>
      <c r="L251" s="300"/>
    </row>
    <row r="252" spans="2:12" s="46" customFormat="1" x14ac:dyDescent="0.25">
      <c r="B252" s="107"/>
      <c r="D252" s="19"/>
      <c r="E252" s="19"/>
      <c r="F252" s="250"/>
      <c r="G252" s="74"/>
      <c r="H252" s="45"/>
      <c r="K252" s="107"/>
      <c r="L252" s="300"/>
    </row>
    <row r="253" spans="2:12" s="46" customFormat="1" x14ac:dyDescent="0.25">
      <c r="B253" s="107"/>
      <c r="D253" s="45"/>
      <c r="E253" s="45"/>
      <c r="F253" s="250"/>
      <c r="G253" s="74"/>
      <c r="H253" s="45"/>
      <c r="K253" s="107"/>
      <c r="L253" s="300"/>
    </row>
    <row r="254" spans="2:12" s="46" customFormat="1" x14ac:dyDescent="0.25">
      <c r="B254" s="107"/>
      <c r="F254" s="108"/>
      <c r="G254" s="74"/>
      <c r="K254" s="107"/>
      <c r="L254" s="300"/>
    </row>
    <row r="255" spans="2:12" s="46" customFormat="1" x14ac:dyDescent="0.25">
      <c r="B255" s="107"/>
      <c r="F255" s="108"/>
      <c r="G255" s="74"/>
      <c r="K255" s="107"/>
      <c r="L255" s="300"/>
    </row>
    <row r="256" spans="2:12" s="46" customFormat="1" x14ac:dyDescent="0.25">
      <c r="B256" s="59"/>
      <c r="C256" s="48"/>
      <c r="D256" s="45"/>
      <c r="E256" s="56"/>
      <c r="F256" s="70"/>
      <c r="G256" s="82"/>
      <c r="H256" s="56"/>
      <c r="K256" s="107"/>
      <c r="L256" s="300"/>
    </row>
    <row r="257" spans="2:12" s="46" customFormat="1" x14ac:dyDescent="0.25">
      <c r="B257" s="107"/>
      <c r="D257" s="45"/>
      <c r="E257" s="45"/>
      <c r="F257" s="250"/>
      <c r="G257" s="74"/>
      <c r="H257" s="45"/>
      <c r="K257" s="107"/>
      <c r="L257" s="300"/>
    </row>
    <row r="258" spans="2:12" s="46" customFormat="1" x14ac:dyDescent="0.25">
      <c r="B258" s="107"/>
      <c r="D258" s="21"/>
      <c r="E258" s="21"/>
      <c r="F258" s="250"/>
      <c r="G258" s="74"/>
      <c r="H258" s="45"/>
      <c r="K258" s="107"/>
      <c r="L258" s="300"/>
    </row>
    <row r="259" spans="2:12" s="46" customFormat="1" x14ac:dyDescent="0.25">
      <c r="B259" s="107"/>
      <c r="D259" s="45"/>
      <c r="E259" s="45"/>
      <c r="F259" s="250"/>
      <c r="G259" s="74"/>
      <c r="H259" s="45"/>
      <c r="K259" s="107"/>
      <c r="L259" s="300"/>
    </row>
    <row r="260" spans="2:12" s="46" customFormat="1" x14ac:dyDescent="0.25">
      <c r="B260" s="107"/>
      <c r="D260" s="45"/>
      <c r="E260" s="45"/>
      <c r="F260" s="250"/>
      <c r="G260" s="74"/>
      <c r="H260" s="45"/>
      <c r="K260" s="107"/>
      <c r="L260" s="300"/>
    </row>
    <row r="261" spans="2:12" s="46" customFormat="1" x14ac:dyDescent="0.25">
      <c r="B261" s="107"/>
      <c r="D261" s="19"/>
      <c r="E261" s="19"/>
      <c r="F261" s="250"/>
      <c r="G261" s="74"/>
      <c r="H261" s="45"/>
      <c r="K261" s="107"/>
      <c r="L261" s="300"/>
    </row>
    <row r="262" spans="2:12" s="46" customFormat="1" x14ac:dyDescent="0.25">
      <c r="B262" s="107"/>
      <c r="D262" s="45"/>
      <c r="E262" s="45"/>
      <c r="F262" s="250"/>
      <c r="G262" s="74"/>
      <c r="H262" s="45"/>
      <c r="K262" s="107"/>
      <c r="L262" s="300"/>
    </row>
    <row r="263" spans="2:12" s="46" customFormat="1" x14ac:dyDescent="0.25">
      <c r="B263" s="107"/>
      <c r="D263" s="45"/>
      <c r="E263" s="45"/>
      <c r="F263" s="250"/>
      <c r="G263" s="74"/>
      <c r="H263" s="45"/>
      <c r="K263" s="107"/>
      <c r="L263" s="300"/>
    </row>
    <row r="264" spans="2:12" s="46" customFormat="1" x14ac:dyDescent="0.25">
      <c r="B264" s="107"/>
      <c r="D264" s="19"/>
      <c r="E264" s="19"/>
      <c r="F264" s="250"/>
      <c r="G264" s="74"/>
      <c r="H264" s="45"/>
      <c r="K264" s="107"/>
      <c r="L264" s="300"/>
    </row>
    <row r="265" spans="2:12" s="46" customFormat="1" x14ac:dyDescent="0.25">
      <c r="B265" s="107"/>
      <c r="D265" s="45"/>
      <c r="E265" s="45"/>
      <c r="F265" s="250"/>
      <c r="G265" s="74"/>
      <c r="H265" s="45"/>
      <c r="K265" s="107"/>
      <c r="L265" s="301"/>
    </row>
    <row r="266" spans="2:12" s="46" customFormat="1" x14ac:dyDescent="0.25">
      <c r="B266" s="107"/>
      <c r="D266" s="45"/>
      <c r="F266" s="108"/>
      <c r="G266" s="74"/>
      <c r="K266" s="107"/>
      <c r="L266" s="302"/>
    </row>
    <row r="267" spans="2:12" s="46" customFormat="1" x14ac:dyDescent="0.25">
      <c r="B267" s="107"/>
      <c r="D267" s="19"/>
      <c r="E267" s="19"/>
      <c r="F267" s="108"/>
      <c r="G267" s="74"/>
      <c r="K267" s="107"/>
      <c r="L267" s="302"/>
    </row>
    <row r="268" spans="2:12" s="46" customFormat="1" x14ac:dyDescent="0.25">
      <c r="B268" s="107"/>
      <c r="D268" s="45"/>
      <c r="F268" s="108"/>
      <c r="G268" s="74"/>
      <c r="K268" s="107"/>
      <c r="L268" s="301"/>
    </row>
    <row r="269" spans="2:12" s="46" customFormat="1" x14ac:dyDescent="0.25">
      <c r="B269" s="59"/>
      <c r="C269" s="48"/>
      <c r="D269" s="45"/>
      <c r="E269" s="56"/>
      <c r="F269" s="149"/>
      <c r="G269" s="74"/>
      <c r="H269" s="56"/>
      <c r="K269" s="107"/>
      <c r="L269" s="302"/>
    </row>
    <row r="270" spans="2:12" s="46" customFormat="1" x14ac:dyDescent="0.25">
      <c r="B270" s="59"/>
      <c r="C270" s="48"/>
      <c r="D270" s="45"/>
      <c r="E270" s="56"/>
      <c r="F270" s="70"/>
      <c r="G270" s="82"/>
      <c r="H270" s="56"/>
      <c r="K270" s="107"/>
      <c r="L270" s="302"/>
    </row>
    <row r="271" spans="2:12" s="46" customFormat="1" x14ac:dyDescent="0.25">
      <c r="B271" s="59"/>
      <c r="C271" s="56"/>
      <c r="D271" s="45"/>
      <c r="E271" s="45"/>
      <c r="F271" s="250"/>
      <c r="G271" s="74"/>
      <c r="H271" s="45"/>
      <c r="K271" s="107"/>
      <c r="L271" s="302"/>
    </row>
    <row r="272" spans="2:12" s="46" customFormat="1" x14ac:dyDescent="0.25">
      <c r="B272" s="59"/>
      <c r="C272" s="56"/>
      <c r="D272" s="21"/>
      <c r="E272" s="21"/>
      <c r="F272" s="250"/>
      <c r="G272" s="74"/>
      <c r="H272" s="45"/>
      <c r="K272" s="107"/>
      <c r="L272" s="302"/>
    </row>
    <row r="273" spans="2:12" s="46" customFormat="1" x14ac:dyDescent="0.25">
      <c r="B273" s="59"/>
      <c r="C273" s="56"/>
      <c r="D273" s="45"/>
      <c r="E273" s="45"/>
      <c r="F273" s="250"/>
      <c r="G273" s="74"/>
      <c r="H273" s="45"/>
      <c r="K273" s="107"/>
      <c r="L273" s="302"/>
    </row>
    <row r="274" spans="2:12" s="46" customFormat="1" x14ac:dyDescent="0.25">
      <c r="B274" s="59"/>
      <c r="C274" s="56"/>
      <c r="D274" s="45"/>
      <c r="E274" s="45"/>
      <c r="F274" s="250"/>
      <c r="G274" s="74"/>
      <c r="H274" s="45"/>
      <c r="K274" s="107"/>
      <c r="L274" s="302"/>
    </row>
    <row r="275" spans="2:12" s="46" customFormat="1" x14ac:dyDescent="0.25">
      <c r="B275" s="59"/>
      <c r="C275" s="56"/>
      <c r="D275" s="19"/>
      <c r="E275" s="19"/>
      <c r="F275" s="250"/>
      <c r="G275" s="74"/>
      <c r="H275" s="45"/>
      <c r="K275" s="107"/>
      <c r="L275" s="302"/>
    </row>
    <row r="276" spans="2:12" s="46" customFormat="1" x14ac:dyDescent="0.25">
      <c r="B276" s="59"/>
      <c r="C276" s="56"/>
      <c r="D276" s="45"/>
      <c r="E276" s="45"/>
      <c r="F276" s="250"/>
      <c r="G276" s="74"/>
      <c r="H276" s="45"/>
      <c r="K276" s="107"/>
      <c r="L276" s="301"/>
    </row>
    <row r="277" spans="2:12" s="46" customFormat="1" x14ac:dyDescent="0.25">
      <c r="B277" s="59"/>
      <c r="C277" s="56"/>
      <c r="D277" s="45"/>
      <c r="E277" s="45"/>
      <c r="F277" s="250"/>
      <c r="G277" s="74"/>
      <c r="H277" s="45"/>
      <c r="K277" s="107"/>
      <c r="L277" s="302"/>
    </row>
    <row r="278" spans="2:12" s="46" customFormat="1" x14ac:dyDescent="0.25">
      <c r="B278" s="59"/>
      <c r="C278" s="56"/>
      <c r="D278" s="21"/>
      <c r="E278" s="21"/>
      <c r="F278" s="250"/>
      <c r="G278" s="74"/>
      <c r="H278" s="45"/>
      <c r="K278" s="107"/>
      <c r="L278" s="302"/>
    </row>
    <row r="279" spans="2:12" s="46" customFormat="1" x14ac:dyDescent="0.25">
      <c r="B279" s="59"/>
      <c r="C279" s="56"/>
      <c r="D279" s="45"/>
      <c r="E279" s="45"/>
      <c r="F279" s="250"/>
      <c r="G279" s="74"/>
      <c r="H279" s="45"/>
      <c r="K279" s="107"/>
      <c r="L279" s="300"/>
    </row>
    <row r="280" spans="2:12" s="46" customFormat="1" x14ac:dyDescent="0.25">
      <c r="B280" s="59"/>
      <c r="C280" s="56"/>
      <c r="D280" s="45"/>
      <c r="E280" s="45"/>
      <c r="F280" s="250"/>
      <c r="G280" s="74"/>
      <c r="H280" s="45"/>
      <c r="K280" s="107"/>
      <c r="L280" s="300"/>
    </row>
    <row r="281" spans="2:12" s="46" customFormat="1" x14ac:dyDescent="0.25">
      <c r="B281" s="59"/>
      <c r="C281" s="56"/>
      <c r="D281" s="19"/>
      <c r="E281" s="19"/>
      <c r="F281" s="250"/>
      <c r="G281" s="74"/>
      <c r="H281" s="45"/>
      <c r="K281" s="107"/>
      <c r="L281" s="300"/>
    </row>
    <row r="282" spans="2:12" s="46" customFormat="1" x14ac:dyDescent="0.25">
      <c r="B282" s="59"/>
      <c r="C282" s="56"/>
      <c r="D282" s="45"/>
      <c r="E282" s="45"/>
      <c r="F282" s="250"/>
      <c r="G282" s="74"/>
      <c r="H282" s="45"/>
      <c r="K282" s="107"/>
      <c r="L282" s="300"/>
    </row>
    <row r="283" spans="2:12" s="46" customFormat="1" x14ac:dyDescent="0.25">
      <c r="B283" s="59"/>
      <c r="C283" s="56"/>
      <c r="D283" s="45"/>
      <c r="E283" s="45"/>
      <c r="F283" s="250"/>
      <c r="G283" s="74"/>
      <c r="H283" s="45"/>
      <c r="K283" s="107"/>
      <c r="L283" s="300"/>
    </row>
    <row r="284" spans="2:12" s="46" customFormat="1" x14ac:dyDescent="0.25">
      <c r="B284" s="59"/>
      <c r="C284" s="48"/>
      <c r="D284" s="45"/>
      <c r="E284" s="56"/>
      <c r="F284" s="70"/>
      <c r="G284" s="82"/>
      <c r="H284" s="56"/>
      <c r="K284" s="107"/>
      <c r="L284" s="300"/>
    </row>
    <row r="285" spans="2:12" s="46" customFormat="1" x14ac:dyDescent="0.25">
      <c r="B285" s="107"/>
      <c r="C285" s="56"/>
      <c r="D285" s="45"/>
      <c r="E285" s="45"/>
      <c r="F285" s="250"/>
      <c r="G285" s="74"/>
      <c r="H285" s="45"/>
      <c r="K285" s="107"/>
      <c r="L285" s="300"/>
    </row>
    <row r="286" spans="2:12" s="46" customFormat="1" x14ac:dyDescent="0.25">
      <c r="B286" s="107"/>
      <c r="C286" s="56"/>
      <c r="D286" s="19"/>
      <c r="E286" s="19"/>
      <c r="F286" s="250"/>
      <c r="G286" s="74"/>
      <c r="H286" s="45"/>
      <c r="K286" s="107"/>
      <c r="L286" s="300"/>
    </row>
    <row r="287" spans="2:12" s="46" customFormat="1" x14ac:dyDescent="0.25">
      <c r="B287" s="107"/>
      <c r="C287" s="56"/>
      <c r="D287" s="19"/>
      <c r="E287" s="19"/>
      <c r="F287" s="250"/>
      <c r="G287" s="74"/>
      <c r="H287" s="45"/>
      <c r="K287" s="107"/>
      <c r="L287" s="300"/>
    </row>
    <row r="288" spans="2:12" s="46" customFormat="1" x14ac:dyDescent="0.25">
      <c r="B288" s="107"/>
      <c r="C288" s="56"/>
      <c r="D288" s="19"/>
      <c r="E288" s="19"/>
      <c r="F288" s="250"/>
      <c r="G288" s="74"/>
      <c r="H288" s="45"/>
      <c r="K288" s="107"/>
      <c r="L288" s="300"/>
    </row>
    <row r="289" spans="2:12" s="46" customFormat="1" x14ac:dyDescent="0.25">
      <c r="B289" s="107"/>
      <c r="C289" s="56"/>
      <c r="D289" s="85"/>
      <c r="F289" s="108"/>
      <c r="G289" s="74"/>
      <c r="H289" s="45"/>
      <c r="K289" s="107"/>
      <c r="L289" s="300"/>
    </row>
    <row r="290" spans="2:12" s="46" customFormat="1" x14ac:dyDescent="0.25">
      <c r="B290" s="107"/>
      <c r="C290" s="56"/>
      <c r="D290" s="21"/>
      <c r="F290" s="108"/>
      <c r="G290" s="74"/>
      <c r="H290" s="45"/>
      <c r="K290" s="107"/>
      <c r="L290" s="300"/>
    </row>
    <row r="291" spans="2:12" s="46" customFormat="1" x14ac:dyDescent="0.25">
      <c r="B291" s="107"/>
      <c r="C291" s="56"/>
      <c r="D291" s="21"/>
      <c r="F291" s="108"/>
      <c r="G291" s="74"/>
      <c r="H291" s="45"/>
      <c r="K291" s="107"/>
      <c r="L291" s="300"/>
    </row>
    <row r="292" spans="2:12" s="46" customFormat="1" x14ac:dyDescent="0.25">
      <c r="B292" s="107"/>
      <c r="C292" s="56"/>
      <c r="D292" s="21"/>
      <c r="F292" s="108"/>
      <c r="G292" s="74"/>
      <c r="H292" s="45"/>
      <c r="K292" s="107"/>
      <c r="L292" s="300"/>
    </row>
    <row r="293" spans="2:12" s="46" customFormat="1" x14ac:dyDescent="0.25">
      <c r="B293" s="59"/>
      <c r="C293" s="56"/>
      <c r="D293" s="45"/>
      <c r="E293" s="45"/>
      <c r="F293" s="250"/>
      <c r="G293" s="74"/>
      <c r="H293" s="45"/>
      <c r="K293" s="107"/>
      <c r="L293" s="300"/>
    </row>
    <row r="294" spans="2:12" s="46" customFormat="1" x14ac:dyDescent="0.25">
      <c r="B294" s="59"/>
      <c r="C294" s="56"/>
      <c r="D294" s="21"/>
      <c r="E294" s="21"/>
      <c r="F294" s="250"/>
      <c r="G294" s="74"/>
      <c r="H294" s="45"/>
      <c r="K294" s="107"/>
      <c r="L294" s="300"/>
    </row>
    <row r="295" spans="2:12" s="46" customFormat="1" x14ac:dyDescent="0.25">
      <c r="B295" s="59"/>
      <c r="C295" s="56"/>
      <c r="D295" s="45"/>
      <c r="E295" s="45"/>
      <c r="F295" s="250"/>
      <c r="G295" s="74"/>
      <c r="H295" s="45"/>
      <c r="K295" s="107"/>
      <c r="L295" s="300"/>
    </row>
    <row r="296" spans="2:12" s="46" customFormat="1" x14ac:dyDescent="0.25">
      <c r="B296" s="59"/>
      <c r="C296" s="56"/>
      <c r="D296" s="45"/>
      <c r="E296" s="45"/>
      <c r="F296" s="250"/>
      <c r="G296" s="74"/>
      <c r="H296" s="45"/>
      <c r="K296" s="107"/>
      <c r="L296" s="300"/>
    </row>
    <row r="297" spans="2:12" s="27" customFormat="1" x14ac:dyDescent="0.25">
      <c r="B297" s="59"/>
      <c r="D297" s="45"/>
      <c r="F297" s="250"/>
      <c r="G297" s="74"/>
      <c r="K297" s="112"/>
      <c r="L297" s="296"/>
    </row>
    <row r="298" spans="2:12" s="27" customFormat="1" x14ac:dyDescent="0.25">
      <c r="B298" s="59"/>
      <c r="D298" s="19"/>
      <c r="E298" s="19"/>
      <c r="F298" s="250"/>
      <c r="G298" s="74"/>
      <c r="K298" s="112"/>
      <c r="L298" s="296"/>
    </row>
    <row r="299" spans="2:12" s="27" customFormat="1" x14ac:dyDescent="0.25">
      <c r="B299" s="59"/>
      <c r="D299" s="45"/>
      <c r="F299" s="250"/>
      <c r="G299" s="74"/>
      <c r="K299" s="112"/>
      <c r="L299" s="296"/>
    </row>
    <row r="300" spans="2:12" s="27" customFormat="1" x14ac:dyDescent="0.25">
      <c r="B300" s="59"/>
      <c r="D300" s="45"/>
      <c r="F300" s="250"/>
      <c r="G300" s="74"/>
      <c r="K300" s="112"/>
      <c r="L300" s="296"/>
    </row>
    <row r="301" spans="2:12" s="27" customFormat="1" x14ac:dyDescent="0.25">
      <c r="B301" s="59"/>
      <c r="D301" s="19"/>
      <c r="E301" s="19"/>
      <c r="F301" s="250"/>
      <c r="G301" s="74"/>
      <c r="K301" s="112"/>
      <c r="L301" s="296"/>
    </row>
    <row r="302" spans="2:12" s="27" customFormat="1" x14ac:dyDescent="0.25">
      <c r="B302" s="59"/>
      <c r="D302" s="45"/>
      <c r="F302" s="250"/>
      <c r="G302" s="74"/>
      <c r="K302" s="112"/>
      <c r="L302" s="296"/>
    </row>
    <row r="303" spans="2:12" s="27" customFormat="1" x14ac:dyDescent="0.25">
      <c r="B303" s="59"/>
      <c r="D303" s="45"/>
      <c r="F303" s="250"/>
      <c r="G303" s="74"/>
      <c r="K303" s="112"/>
      <c r="L303" s="296"/>
    </row>
    <row r="304" spans="2:12" s="27" customFormat="1" x14ac:dyDescent="0.25">
      <c r="B304" s="59"/>
      <c r="D304" s="45"/>
      <c r="F304" s="250"/>
      <c r="G304" s="74"/>
      <c r="K304" s="112"/>
      <c r="L304" s="296"/>
    </row>
    <row r="305" spans="2:12" s="93" customFormat="1" x14ac:dyDescent="0.25">
      <c r="B305" s="108"/>
      <c r="C305" s="46"/>
      <c r="F305" s="108"/>
      <c r="G305" s="70"/>
      <c r="K305" s="108"/>
      <c r="L305" s="303"/>
    </row>
    <row r="306" spans="2:12" s="27" customFormat="1" x14ac:dyDescent="0.25">
      <c r="B306" s="39"/>
      <c r="C306" s="48"/>
      <c r="D306" s="40"/>
      <c r="E306" s="34"/>
      <c r="F306" s="252"/>
      <c r="G306" s="75"/>
      <c r="H306" s="34"/>
      <c r="K306" s="112"/>
      <c r="L306" s="296"/>
    </row>
    <row r="307" spans="2:12" s="27" customFormat="1" x14ac:dyDescent="0.25">
      <c r="B307" s="31"/>
      <c r="C307" s="48"/>
      <c r="D307" s="54"/>
      <c r="E307" s="32"/>
      <c r="F307" s="149"/>
      <c r="G307" s="76"/>
      <c r="H307" s="32"/>
      <c r="K307" s="112"/>
      <c r="L307" s="296"/>
    </row>
    <row r="308" spans="2:12" s="27" customFormat="1" x14ac:dyDescent="0.25">
      <c r="B308" s="31"/>
      <c r="C308" s="48"/>
      <c r="D308" s="54"/>
      <c r="E308" s="32"/>
      <c r="F308" s="149"/>
      <c r="G308" s="76"/>
      <c r="H308" s="32"/>
      <c r="K308" s="112"/>
      <c r="L308" s="296"/>
    </row>
    <row r="309" spans="2:12" s="27" customFormat="1" x14ac:dyDescent="0.25">
      <c r="B309" s="31"/>
      <c r="C309" s="48"/>
      <c r="D309" s="54"/>
      <c r="E309" s="32"/>
      <c r="F309" s="149"/>
      <c r="G309" s="76"/>
      <c r="H309" s="32"/>
      <c r="K309" s="112"/>
      <c r="L309" s="296"/>
    </row>
    <row r="310" spans="2:12" s="27" customFormat="1" x14ac:dyDescent="0.25">
      <c r="B310" s="31"/>
      <c r="C310" s="48"/>
      <c r="D310" s="54"/>
      <c r="E310" s="32"/>
      <c r="F310" s="149"/>
      <c r="G310" s="76"/>
      <c r="H310" s="32"/>
      <c r="K310" s="112"/>
      <c r="L310" s="296"/>
    </row>
    <row r="311" spans="2:12" s="27" customFormat="1" x14ac:dyDescent="0.25">
      <c r="B311" s="31"/>
      <c r="C311" s="48"/>
      <c r="D311" s="54"/>
      <c r="E311" s="32"/>
      <c r="F311" s="149"/>
      <c r="G311" s="76"/>
      <c r="H311" s="32"/>
      <c r="K311" s="112"/>
      <c r="L311" s="296"/>
    </row>
    <row r="312" spans="2:12" s="27" customFormat="1" x14ac:dyDescent="0.25">
      <c r="B312" s="31"/>
      <c r="C312" s="48"/>
      <c r="D312" s="54"/>
      <c r="E312" s="32"/>
      <c r="F312" s="149"/>
      <c r="G312" s="76"/>
      <c r="H312" s="32"/>
      <c r="K312" s="112"/>
      <c r="L312" s="296"/>
    </row>
    <row r="313" spans="2:12" s="27" customFormat="1" x14ac:dyDescent="0.25">
      <c r="B313" s="31"/>
      <c r="C313" s="48"/>
      <c r="D313" s="54"/>
      <c r="E313" s="32"/>
      <c r="F313" s="149"/>
      <c r="G313" s="76"/>
      <c r="H313" s="32"/>
      <c r="K313" s="112"/>
      <c r="L313" s="296"/>
    </row>
    <row r="314" spans="2:12" s="27" customFormat="1" x14ac:dyDescent="0.25">
      <c r="B314" s="31"/>
      <c r="C314" s="48"/>
      <c r="D314" s="54"/>
      <c r="E314" s="32"/>
      <c r="F314" s="149"/>
      <c r="G314" s="76"/>
      <c r="H314" s="32"/>
      <c r="K314" s="112"/>
      <c r="L314" s="296"/>
    </row>
    <row r="315" spans="2:12" s="27" customFormat="1" x14ac:dyDescent="0.25">
      <c r="B315" s="31"/>
      <c r="C315" s="48"/>
      <c r="D315" s="54"/>
      <c r="E315" s="32"/>
      <c r="F315" s="149"/>
      <c r="G315" s="76"/>
      <c r="H315" s="32"/>
      <c r="K315" s="112"/>
      <c r="L315" s="296"/>
    </row>
    <row r="316" spans="2:12" s="27" customFormat="1" x14ac:dyDescent="0.25">
      <c r="B316" s="31"/>
      <c r="C316" s="48"/>
      <c r="D316" s="54"/>
      <c r="E316" s="32"/>
      <c r="F316" s="149"/>
      <c r="G316" s="76"/>
      <c r="H316" s="32"/>
      <c r="K316" s="112"/>
      <c r="L316" s="296"/>
    </row>
    <row r="317" spans="2:12" s="27" customFormat="1" x14ac:dyDescent="0.25">
      <c r="C317" s="46"/>
      <c r="F317" s="108"/>
      <c r="G317" s="76"/>
      <c r="K317" s="112"/>
      <c r="L317" s="296"/>
    </row>
    <row r="318" spans="2:12" s="93" customFormat="1" x14ac:dyDescent="0.25">
      <c r="C318" s="46"/>
      <c r="F318" s="108"/>
      <c r="G318" s="70"/>
      <c r="K318" s="108"/>
      <c r="L318" s="303"/>
    </row>
    <row r="319" spans="2:12" s="93" customFormat="1" x14ac:dyDescent="0.25">
      <c r="C319" s="46"/>
      <c r="F319" s="108"/>
      <c r="G319" s="70"/>
      <c r="K319" s="108"/>
      <c r="L319" s="303"/>
    </row>
    <row r="320" spans="2:12" s="93" customFormat="1" x14ac:dyDescent="0.25">
      <c r="C320" s="46"/>
      <c r="F320" s="108"/>
      <c r="G320" s="70"/>
      <c r="K320" s="108"/>
      <c r="L320" s="303"/>
    </row>
    <row r="321" spans="2:12" s="27" customFormat="1" x14ac:dyDescent="0.25">
      <c r="B321" s="39"/>
      <c r="C321" s="48"/>
      <c r="D321" s="40"/>
      <c r="E321" s="34"/>
      <c r="F321" s="252"/>
      <c r="G321" s="75"/>
      <c r="H321" s="34"/>
      <c r="K321" s="112"/>
      <c r="L321" s="296"/>
    </row>
    <row r="322" spans="2:12" s="27" customFormat="1" x14ac:dyDescent="0.25">
      <c r="B322" s="31"/>
      <c r="C322" s="48"/>
      <c r="D322" s="54"/>
      <c r="E322" s="32"/>
      <c r="F322" s="149"/>
      <c r="G322" s="76"/>
      <c r="H322" s="32"/>
      <c r="K322" s="112"/>
      <c r="L322" s="296"/>
    </row>
    <row r="323" spans="2:12" s="27" customFormat="1" x14ac:dyDescent="0.25">
      <c r="B323" s="34"/>
      <c r="C323" s="56"/>
      <c r="D323" s="40"/>
      <c r="E323" s="40"/>
      <c r="F323" s="251"/>
      <c r="G323" s="75"/>
      <c r="H323" s="40"/>
      <c r="K323" s="112"/>
      <c r="L323" s="296"/>
    </row>
    <row r="324" spans="2:12" s="27" customFormat="1" x14ac:dyDescent="0.25">
      <c r="B324" s="55"/>
      <c r="C324" s="46"/>
      <c r="D324" s="55"/>
      <c r="E324" s="55"/>
      <c r="F324" s="253"/>
      <c r="G324" s="75"/>
      <c r="H324" s="55"/>
      <c r="K324" s="112"/>
      <c r="L324" s="296"/>
    </row>
    <row r="325" spans="2:12" s="27" customFormat="1" x14ac:dyDescent="0.25">
      <c r="C325" s="46"/>
      <c r="F325" s="108"/>
      <c r="G325" s="76"/>
      <c r="K325" s="112"/>
      <c r="L325" s="296"/>
    </row>
    <row r="326" spans="2:12" s="27" customFormat="1" x14ac:dyDescent="0.25">
      <c r="C326" s="46"/>
      <c r="F326" s="108"/>
      <c r="G326" s="76"/>
      <c r="K326" s="112"/>
      <c r="L326" s="296"/>
    </row>
    <row r="327" spans="2:12" s="27" customFormat="1" x14ac:dyDescent="0.25">
      <c r="C327" s="46"/>
      <c r="F327" s="108"/>
      <c r="G327" s="76"/>
      <c r="K327" s="112"/>
      <c r="L327" s="296"/>
    </row>
    <row r="328" spans="2:12" s="27" customFormat="1" x14ac:dyDescent="0.25">
      <c r="C328" s="46"/>
      <c r="F328" s="108"/>
      <c r="G328" s="76"/>
      <c r="K328" s="112"/>
      <c r="L328" s="296"/>
    </row>
    <row r="329" spans="2:12" s="14" customFormat="1" x14ac:dyDescent="0.25">
      <c r="C329" s="16"/>
      <c r="F329" s="161"/>
      <c r="G329" s="77"/>
      <c r="K329" s="106"/>
      <c r="L329" s="292"/>
    </row>
    <row r="330" spans="2:12" s="14" customFormat="1" x14ac:dyDescent="0.25">
      <c r="C330" s="16"/>
      <c r="F330" s="161"/>
      <c r="G330" s="77"/>
      <c r="K330" s="106"/>
      <c r="L330" s="292"/>
    </row>
    <row r="331" spans="2:12" s="14" customFormat="1" x14ac:dyDescent="0.25">
      <c r="C331" s="16"/>
      <c r="F331" s="161"/>
      <c r="G331" s="77"/>
      <c r="K331" s="106"/>
      <c r="L331" s="292"/>
    </row>
    <row r="332" spans="2:12" s="14" customFormat="1" x14ac:dyDescent="0.25">
      <c r="C332" s="16"/>
      <c r="F332" s="161"/>
      <c r="G332" s="77"/>
      <c r="K332" s="106"/>
      <c r="L332" s="292"/>
    </row>
    <row r="333" spans="2:12" s="14" customFormat="1" x14ac:dyDescent="0.25">
      <c r="C333" s="16"/>
      <c r="F333" s="161"/>
      <c r="G333" s="77"/>
      <c r="K333" s="106"/>
      <c r="L333" s="292"/>
    </row>
    <row r="334" spans="2:12" s="14" customFormat="1" x14ac:dyDescent="0.25">
      <c r="C334" s="16"/>
      <c r="F334" s="161"/>
      <c r="G334" s="77"/>
      <c r="K334" s="106"/>
      <c r="L334" s="292"/>
    </row>
    <row r="335" spans="2:12" s="14" customFormat="1" x14ac:dyDescent="0.25">
      <c r="C335" s="16"/>
      <c r="F335" s="161"/>
      <c r="G335" s="77"/>
      <c r="K335" s="106"/>
      <c r="L335" s="292"/>
    </row>
    <row r="336" spans="2:12" s="14" customFormat="1" x14ac:dyDescent="0.25">
      <c r="C336" s="16"/>
      <c r="F336" s="161"/>
      <c r="G336" s="77"/>
      <c r="K336" s="106"/>
      <c r="L336" s="292"/>
    </row>
    <row r="337" spans="2:12" s="14" customFormat="1" x14ac:dyDescent="0.25">
      <c r="C337" s="16"/>
      <c r="F337" s="161"/>
      <c r="G337" s="77"/>
      <c r="K337" s="106"/>
      <c r="L337" s="292"/>
    </row>
    <row r="338" spans="2:12" s="14" customFormat="1" x14ac:dyDescent="0.25">
      <c r="C338" s="16"/>
      <c r="F338" s="161"/>
      <c r="G338" s="77"/>
      <c r="K338" s="106"/>
      <c r="L338" s="292"/>
    </row>
    <row r="339" spans="2:12" s="27" customFormat="1" x14ac:dyDescent="0.25">
      <c r="B339" s="31"/>
      <c r="C339" s="45"/>
      <c r="D339" s="32"/>
      <c r="E339" s="33"/>
      <c r="F339" s="70"/>
      <c r="G339" s="76"/>
      <c r="H339" s="34"/>
      <c r="K339" s="112"/>
      <c r="L339" s="296"/>
    </row>
    <row r="340" spans="2:12" s="18" customFormat="1" x14ac:dyDescent="0.25">
      <c r="C340" s="46"/>
      <c r="D340" s="19"/>
      <c r="F340" s="108"/>
      <c r="G340" s="70"/>
      <c r="K340" s="108"/>
      <c r="L340" s="297"/>
    </row>
    <row r="341" spans="2:12" s="18" customFormat="1" x14ac:dyDescent="0.25">
      <c r="C341" s="46"/>
      <c r="D341" s="19"/>
      <c r="F341" s="108"/>
      <c r="G341" s="70"/>
      <c r="K341" s="108"/>
      <c r="L341" s="297"/>
    </row>
    <row r="342" spans="2:12" s="18" customFormat="1" x14ac:dyDescent="0.25">
      <c r="C342" s="46"/>
      <c r="D342" s="21"/>
      <c r="F342" s="108"/>
      <c r="G342" s="70"/>
      <c r="K342" s="108"/>
      <c r="L342" s="297"/>
    </row>
    <row r="343" spans="2:12" s="18" customFormat="1" x14ac:dyDescent="0.25">
      <c r="C343" s="46"/>
      <c r="D343" s="21"/>
      <c r="F343" s="108"/>
      <c r="G343" s="70"/>
      <c r="K343" s="108"/>
      <c r="L343" s="297"/>
    </row>
    <row r="344" spans="2:12" s="18" customFormat="1" x14ac:dyDescent="0.25">
      <c r="C344" s="46"/>
      <c r="D344" s="22"/>
      <c r="F344" s="108"/>
      <c r="G344" s="70"/>
      <c r="K344" s="108"/>
      <c r="L344" s="297"/>
    </row>
    <row r="345" spans="2:12" s="18" customFormat="1" x14ac:dyDescent="0.25">
      <c r="C345" s="46"/>
      <c r="D345" s="23"/>
      <c r="F345" s="108"/>
      <c r="G345" s="70"/>
      <c r="K345" s="108"/>
      <c r="L345" s="297"/>
    </row>
    <row r="346" spans="2:12" s="18" customFormat="1" x14ac:dyDescent="0.25">
      <c r="C346" s="46"/>
      <c r="D346" s="23"/>
      <c r="F346" s="108"/>
      <c r="G346" s="70"/>
      <c r="K346" s="108"/>
      <c r="L346" s="297"/>
    </row>
    <row r="347" spans="2:12" s="18" customFormat="1" x14ac:dyDescent="0.25">
      <c r="C347" s="46"/>
      <c r="D347" s="23"/>
      <c r="F347" s="108"/>
      <c r="G347" s="70"/>
      <c r="K347" s="108"/>
      <c r="L347" s="297"/>
    </row>
    <row r="348" spans="2:12" s="18" customFormat="1" x14ac:dyDescent="0.25">
      <c r="C348" s="46"/>
      <c r="D348" s="23"/>
      <c r="F348" s="108"/>
      <c r="G348" s="70"/>
      <c r="K348" s="108"/>
      <c r="L348" s="297"/>
    </row>
    <row r="349" spans="2:12" s="18" customFormat="1" x14ac:dyDescent="0.25">
      <c r="C349" s="46"/>
      <c r="D349" s="23"/>
      <c r="F349" s="108"/>
      <c r="G349" s="70"/>
      <c r="K349" s="108"/>
      <c r="L349" s="297"/>
    </row>
  </sheetData>
  <sheetProtection algorithmName="SHA-512" hashValue="IBc/EFtteA5fnsqyROmc9jNmovi221BqC/IKX1H7GGxOYFZgb+H9ThbOVBiW2ap6DowXZg0aVRsHLYlwXopWkw==" saltValue="SeIw6iHLYNwPYFgFMPu5wQ==" spinCount="100000" sheet="1" objects="1" scenarios="1"/>
  <pageMargins left="0.98425196850393704" right="0.39370078740157483" top="0.39370078740157483" bottom="0.39370078740157483" header="0" footer="0"/>
  <pageSetup paperSize="9" scale="57" fitToHeight="0" orientation="portrait" r:id="rId1"/>
  <headerFooter scaleWithDoc="0"/>
  <rowBreaks count="3" manualBreakCount="3">
    <brk id="69" max="16383" man="1"/>
    <brk id="143" max="16383" man="1"/>
    <brk id="236" max="16383" man="1"/>
  </rowBreaks>
  <colBreaks count="1" manualBreakCount="1">
    <brk id="8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E2D66-D196-48A7-8292-39600B2CF4A1}">
  <sheetPr>
    <tabColor theme="7" tint="0.39997558519241921"/>
    <pageSetUpPr fitToPage="1"/>
  </sheetPr>
  <dimension ref="B1:O329"/>
  <sheetViews>
    <sheetView zoomScale="115" zoomScaleNormal="115" zoomScaleSheetLayoutView="115" workbookViewId="0">
      <selection activeCell="J15" sqref="J15"/>
    </sheetView>
  </sheetViews>
  <sheetFormatPr defaultColWidth="8.7109375" defaultRowHeight="15" x14ac:dyDescent="0.25"/>
  <cols>
    <col min="1" max="1" width="8.7109375" style="8"/>
    <col min="2" max="2" width="10.7109375" style="8" customWidth="1"/>
    <col min="3" max="3" width="2.28515625" style="16" customWidth="1"/>
    <col min="4" max="4" width="30.7109375" style="8" customWidth="1"/>
    <col min="5" max="5" width="25.7109375" style="8" customWidth="1"/>
    <col min="6" max="6" width="5.7109375" style="161" customWidth="1"/>
    <col min="7" max="7" width="10.7109375" style="67" customWidth="1"/>
    <col min="8" max="8" width="25.7109375" style="8" customWidth="1"/>
    <col min="9" max="9" width="1.140625" style="8" customWidth="1"/>
    <col min="10" max="10" width="19.140625" style="8" customWidth="1"/>
    <col min="11" max="11" width="22" style="161" bestFit="1" customWidth="1"/>
    <col min="12" max="12" width="8.7109375" style="1"/>
    <col min="13" max="16384" width="8.7109375" style="8"/>
  </cols>
  <sheetData>
    <row r="1" spans="2:15" x14ac:dyDescent="0.25">
      <c r="B1" s="1"/>
      <c r="C1" s="42"/>
      <c r="D1" s="2"/>
      <c r="E1" s="1"/>
      <c r="F1" s="170"/>
      <c r="H1" s="1"/>
    </row>
    <row r="2" spans="2:15" x14ac:dyDescent="0.25">
      <c r="B2" s="1"/>
      <c r="C2" s="42"/>
      <c r="D2" s="2"/>
      <c r="E2" s="1"/>
      <c r="F2" s="170"/>
      <c r="H2" s="1"/>
    </row>
    <row r="3" spans="2:15" x14ac:dyDescent="0.25">
      <c r="B3" s="4"/>
      <c r="C3" s="43"/>
      <c r="D3" s="2"/>
      <c r="E3" s="9" t="s">
        <v>0</v>
      </c>
      <c r="F3" s="247"/>
      <c r="H3" s="1"/>
    </row>
    <row r="4" spans="2:15" x14ac:dyDescent="0.25">
      <c r="B4" s="1"/>
      <c r="C4" s="42"/>
      <c r="D4" s="2"/>
      <c r="E4" s="103" t="s">
        <v>7</v>
      </c>
      <c r="F4" s="247"/>
      <c r="H4" s="1"/>
    </row>
    <row r="5" spans="2:15" x14ac:dyDescent="0.25">
      <c r="B5" s="2"/>
      <c r="C5" s="35"/>
      <c r="D5" s="2"/>
      <c r="E5" s="9" t="s">
        <v>1</v>
      </c>
      <c r="F5" s="247"/>
      <c r="H5" s="1"/>
    </row>
    <row r="6" spans="2:15" x14ac:dyDescent="0.25">
      <c r="B6" s="1"/>
      <c r="C6" s="42"/>
      <c r="D6" s="2"/>
      <c r="E6" s="9" t="s">
        <v>2</v>
      </c>
      <c r="F6" s="247"/>
      <c r="H6" s="1"/>
    </row>
    <row r="7" spans="2:15" x14ac:dyDescent="0.25">
      <c r="B7" s="1"/>
      <c r="C7" s="42"/>
      <c r="D7" s="2"/>
      <c r="E7" s="9"/>
      <c r="F7" s="247"/>
      <c r="H7" s="1"/>
    </row>
    <row r="8" spans="2:15" x14ac:dyDescent="0.25">
      <c r="B8" s="10" t="s">
        <v>441</v>
      </c>
      <c r="D8" s="9"/>
      <c r="E8" s="3"/>
      <c r="F8" s="67"/>
      <c r="H8" s="1"/>
    </row>
    <row r="9" spans="2:15" x14ac:dyDescent="0.25">
      <c r="B9" s="4" t="s">
        <v>385</v>
      </c>
      <c r="C9" s="43"/>
      <c r="D9" s="2"/>
      <c r="F9" s="248"/>
      <c r="H9" s="104" t="s">
        <v>128</v>
      </c>
    </row>
    <row r="10" spans="2:15" x14ac:dyDescent="0.25">
      <c r="B10" s="4"/>
      <c r="C10" s="43"/>
      <c r="D10" s="2"/>
      <c r="E10" s="1"/>
      <c r="F10" s="170"/>
      <c r="H10" s="5"/>
    </row>
    <row r="11" spans="2:15" x14ac:dyDescent="0.25">
      <c r="B11" s="4"/>
      <c r="C11" s="43"/>
      <c r="D11" s="2"/>
      <c r="E11" s="1"/>
      <c r="F11" s="170"/>
      <c r="H11" s="243" t="s">
        <v>17</v>
      </c>
      <c r="J11" s="8" t="s">
        <v>433</v>
      </c>
    </row>
    <row r="12" spans="2:15" s="10" customFormat="1" x14ac:dyDescent="0.25">
      <c r="B12" s="6" t="s">
        <v>8</v>
      </c>
      <c r="C12" s="44" t="s">
        <v>4</v>
      </c>
      <c r="D12" s="201" t="s">
        <v>3</v>
      </c>
      <c r="E12" s="201" t="s">
        <v>9</v>
      </c>
      <c r="F12" s="68" t="s">
        <v>12</v>
      </c>
      <c r="G12" s="68" t="s">
        <v>11</v>
      </c>
      <c r="H12" s="6" t="s">
        <v>10</v>
      </c>
      <c r="I12" s="66"/>
      <c r="J12" s="79" t="s">
        <v>391</v>
      </c>
      <c r="K12" s="235" t="s">
        <v>390</v>
      </c>
      <c r="L12" s="312"/>
    </row>
    <row r="13" spans="2:15" s="18" customFormat="1" x14ac:dyDescent="0.25">
      <c r="B13" s="121" t="s">
        <v>35</v>
      </c>
      <c r="C13" s="116"/>
      <c r="D13" s="117"/>
      <c r="E13" s="118"/>
      <c r="F13" s="119"/>
      <c r="G13" s="119"/>
      <c r="H13" s="120"/>
      <c r="I13" s="231"/>
      <c r="J13" s="231"/>
      <c r="K13" s="236"/>
      <c r="L13" s="52"/>
    </row>
    <row r="14" spans="2:15" s="100" customFormat="1" x14ac:dyDescent="0.25">
      <c r="B14" s="105" t="s">
        <v>152</v>
      </c>
      <c r="C14" s="125"/>
      <c r="D14" s="41" t="s">
        <v>151</v>
      </c>
      <c r="E14" s="125"/>
      <c r="F14" s="161" t="s">
        <v>6</v>
      </c>
      <c r="G14" s="71">
        <v>1</v>
      </c>
      <c r="J14" s="387">
        <v>0</v>
      </c>
      <c r="K14" s="289">
        <f>G14*J14</f>
        <v>0</v>
      </c>
      <c r="L14" s="163"/>
      <c r="O14" s="113"/>
    </row>
    <row r="15" spans="2:15" s="100" customFormat="1" ht="36" customHeight="1" x14ac:dyDescent="0.25">
      <c r="B15" s="105"/>
      <c r="C15" s="125"/>
      <c r="D15" s="127" t="s">
        <v>280</v>
      </c>
      <c r="E15" s="125" t="s">
        <v>174</v>
      </c>
      <c r="F15" s="161"/>
      <c r="G15" s="71"/>
      <c r="H15" s="133" t="s">
        <v>167</v>
      </c>
      <c r="J15" s="162"/>
      <c r="K15" s="105"/>
      <c r="L15" s="163"/>
      <c r="O15" s="113"/>
    </row>
    <row r="16" spans="2:15" s="100" customFormat="1" x14ac:dyDescent="0.25">
      <c r="B16" s="106"/>
      <c r="D16" s="113"/>
      <c r="F16" s="161"/>
      <c r="G16" s="77"/>
      <c r="J16" s="125"/>
      <c r="K16" s="105"/>
      <c r="L16" s="163"/>
      <c r="O16" s="113"/>
    </row>
    <row r="17" spans="2:12" s="90" customFormat="1" x14ac:dyDescent="0.25">
      <c r="B17" s="194" t="s">
        <v>404</v>
      </c>
      <c r="C17" s="195"/>
      <c r="D17" s="196"/>
      <c r="E17" s="197"/>
      <c r="F17" s="198"/>
      <c r="G17" s="198"/>
      <c r="H17" s="199"/>
      <c r="I17" s="199"/>
      <c r="J17" s="269"/>
      <c r="K17" s="270"/>
      <c r="L17" s="87"/>
    </row>
    <row r="18" spans="2:12" s="90" customFormat="1" x14ac:dyDescent="0.25">
      <c r="B18" s="82"/>
      <c r="C18" s="86"/>
      <c r="D18" s="41" t="s">
        <v>404</v>
      </c>
      <c r="E18" s="168"/>
      <c r="F18" s="134" t="s">
        <v>5</v>
      </c>
      <c r="G18" s="71">
        <v>1</v>
      </c>
      <c r="H18" s="386" t="s">
        <v>490</v>
      </c>
      <c r="I18" s="100"/>
      <c r="J18" s="400"/>
      <c r="K18" s="289">
        <f>G18*J18</f>
        <v>0</v>
      </c>
      <c r="L18" s="313"/>
    </row>
    <row r="19" spans="2:12" s="27" customFormat="1" x14ac:dyDescent="0.25">
      <c r="B19" s="59"/>
      <c r="D19" s="127" t="s">
        <v>405</v>
      </c>
      <c r="E19" s="139"/>
      <c r="G19" s="75"/>
      <c r="H19" s="169"/>
      <c r="K19" s="112"/>
      <c r="L19" s="32"/>
    </row>
    <row r="20" spans="2:12" s="65" customFormat="1" x14ac:dyDescent="0.25">
      <c r="B20" s="109"/>
      <c r="C20" s="60"/>
      <c r="D20" s="126"/>
      <c r="E20" s="60"/>
      <c r="F20" s="108"/>
      <c r="G20" s="76"/>
      <c r="K20" s="112"/>
      <c r="L20" s="313"/>
    </row>
    <row r="21" spans="2:12" s="65" customFormat="1" x14ac:dyDescent="0.25">
      <c r="B21" s="281" t="s">
        <v>439</v>
      </c>
      <c r="C21" s="282"/>
      <c r="D21" s="283"/>
      <c r="E21" s="283"/>
      <c r="F21" s="283"/>
      <c r="G21" s="281"/>
      <c r="H21" s="284"/>
      <c r="I21" s="284"/>
      <c r="J21" s="284"/>
      <c r="K21" s="286">
        <f>SUM(K14:K19)</f>
        <v>0</v>
      </c>
      <c r="L21" s="313"/>
    </row>
    <row r="22" spans="2:12" s="65" customFormat="1" x14ac:dyDescent="0.25">
      <c r="B22" s="307" t="s">
        <v>440</v>
      </c>
      <c r="C22" s="308"/>
      <c r="D22" s="309"/>
      <c r="E22" s="309"/>
      <c r="F22" s="309"/>
      <c r="G22" s="307"/>
      <c r="H22" s="310"/>
      <c r="I22" s="310"/>
      <c r="J22" s="310"/>
      <c r="K22" s="311">
        <f>K21*1.22</f>
        <v>0</v>
      </c>
      <c r="L22" s="313"/>
    </row>
    <row r="23" spans="2:12" s="65" customFormat="1" x14ac:dyDescent="0.25">
      <c r="B23" s="109"/>
      <c r="C23" s="60"/>
      <c r="D23" s="126"/>
      <c r="E23" s="60"/>
      <c r="F23" s="108"/>
      <c r="G23" s="76"/>
      <c r="K23" s="112"/>
      <c r="L23" s="313"/>
    </row>
    <row r="24" spans="2:12" s="65" customFormat="1" x14ac:dyDescent="0.25">
      <c r="B24" s="107"/>
      <c r="D24" s="92"/>
      <c r="F24" s="108"/>
      <c r="G24" s="76"/>
      <c r="K24" s="112"/>
      <c r="L24" s="313"/>
    </row>
    <row r="25" spans="2:12" s="65" customFormat="1" x14ac:dyDescent="0.25">
      <c r="B25" s="107"/>
      <c r="D25" s="61"/>
      <c r="F25" s="108"/>
      <c r="G25" s="74"/>
      <c r="K25" s="112"/>
      <c r="L25" s="313"/>
    </row>
    <row r="26" spans="2:12" s="65" customFormat="1" x14ac:dyDescent="0.25">
      <c r="B26" s="115"/>
      <c r="D26" s="126"/>
      <c r="E26" s="60"/>
      <c r="F26" s="108"/>
      <c r="G26" s="76"/>
      <c r="H26" s="126"/>
      <c r="K26" s="112"/>
      <c r="L26" s="313"/>
    </row>
    <row r="27" spans="2:12" s="65" customFormat="1" x14ac:dyDescent="0.25">
      <c r="B27" s="115"/>
      <c r="D27" s="98"/>
      <c r="F27" s="108"/>
      <c r="G27" s="76"/>
      <c r="K27" s="112"/>
      <c r="L27" s="313"/>
    </row>
    <row r="28" spans="2:12" s="65" customFormat="1" x14ac:dyDescent="0.25">
      <c r="B28" s="115"/>
      <c r="D28" s="126"/>
      <c r="E28" s="60"/>
      <c r="F28" s="108"/>
      <c r="G28" s="74"/>
      <c r="K28" s="112"/>
      <c r="L28" s="313"/>
    </row>
    <row r="29" spans="2:12" s="65" customFormat="1" x14ac:dyDescent="0.25">
      <c r="B29" s="115"/>
      <c r="D29" s="126"/>
      <c r="E29" s="126"/>
      <c r="F29" s="108"/>
      <c r="G29" s="76"/>
      <c r="H29" s="126"/>
      <c r="K29" s="112"/>
      <c r="L29" s="313"/>
    </row>
    <row r="30" spans="2:12" s="65" customFormat="1" x14ac:dyDescent="0.25">
      <c r="B30" s="115"/>
      <c r="D30" s="98"/>
      <c r="F30" s="108"/>
      <c r="G30" s="76"/>
      <c r="K30" s="112"/>
      <c r="L30" s="313"/>
    </row>
    <row r="31" spans="2:12" s="65" customFormat="1" x14ac:dyDescent="0.25">
      <c r="B31" s="109"/>
      <c r="C31" s="60"/>
      <c r="D31" s="92"/>
      <c r="F31" s="108"/>
      <c r="G31" s="76"/>
      <c r="K31" s="112"/>
      <c r="L31" s="313"/>
    </row>
    <row r="32" spans="2:12" s="65" customFormat="1" x14ac:dyDescent="0.25">
      <c r="B32" s="115"/>
      <c r="D32" s="61"/>
      <c r="F32" s="108"/>
      <c r="G32" s="74"/>
      <c r="K32" s="112"/>
      <c r="L32" s="313"/>
    </row>
    <row r="33" spans="2:12" s="65" customFormat="1" x14ac:dyDescent="0.25">
      <c r="B33" s="115"/>
      <c r="D33" s="126"/>
      <c r="E33" s="60"/>
      <c r="F33" s="108"/>
      <c r="G33" s="76"/>
      <c r="H33" s="60"/>
      <c r="K33" s="112"/>
      <c r="L33" s="313"/>
    </row>
    <row r="34" spans="2:12" s="65" customFormat="1" x14ac:dyDescent="0.25">
      <c r="B34" s="115"/>
      <c r="D34" s="98"/>
      <c r="F34" s="108"/>
      <c r="G34" s="76"/>
      <c r="K34" s="112"/>
      <c r="L34" s="313"/>
    </row>
    <row r="35" spans="2:12" s="18" customFormat="1" x14ac:dyDescent="0.25">
      <c r="B35" s="122"/>
      <c r="C35" s="45"/>
      <c r="D35" s="52"/>
      <c r="E35" s="20"/>
      <c r="F35" s="70"/>
      <c r="G35" s="70"/>
      <c r="H35" s="53"/>
      <c r="K35" s="108"/>
      <c r="L35" s="52"/>
    </row>
    <row r="36" spans="2:12" s="65" customFormat="1" x14ac:dyDescent="0.25">
      <c r="B36" s="131"/>
      <c r="C36" s="132"/>
      <c r="D36" s="131"/>
      <c r="E36" s="132"/>
      <c r="F36" s="108"/>
      <c r="K36" s="112"/>
      <c r="L36" s="313"/>
    </row>
    <row r="37" spans="2:12" s="18" customFormat="1" x14ac:dyDescent="0.25">
      <c r="B37" s="132"/>
      <c r="C37" s="132"/>
      <c r="D37" s="45"/>
      <c r="E37" s="92"/>
      <c r="F37" s="108"/>
      <c r="G37" s="70"/>
      <c r="K37" s="108"/>
      <c r="L37" s="52"/>
    </row>
    <row r="38" spans="2:12" s="18" customFormat="1" x14ac:dyDescent="0.25">
      <c r="B38" s="132"/>
      <c r="C38" s="132"/>
      <c r="D38" s="61"/>
      <c r="E38" s="61"/>
      <c r="F38" s="108"/>
      <c r="G38" s="60"/>
      <c r="H38" s="126"/>
      <c r="K38" s="108"/>
      <c r="L38" s="52"/>
    </row>
    <row r="39" spans="2:12" s="18" customFormat="1" x14ac:dyDescent="0.25">
      <c r="B39" s="132"/>
      <c r="C39" s="132"/>
      <c r="D39" s="61"/>
      <c r="E39" s="107"/>
      <c r="F39" s="108"/>
      <c r="G39" s="74"/>
      <c r="H39" s="60"/>
      <c r="K39" s="108"/>
      <c r="L39" s="52"/>
    </row>
    <row r="40" spans="2:12" s="18" customFormat="1" x14ac:dyDescent="0.25">
      <c r="B40" s="132"/>
      <c r="C40" s="132"/>
      <c r="D40" s="61"/>
      <c r="E40" s="107"/>
      <c r="F40" s="108"/>
      <c r="G40" s="74"/>
      <c r="H40" s="60"/>
      <c r="K40" s="108"/>
      <c r="L40" s="52"/>
    </row>
    <row r="41" spans="2:12" s="18" customFormat="1" ht="52.5" customHeight="1" x14ac:dyDescent="0.25">
      <c r="B41" s="132"/>
      <c r="C41" s="132"/>
      <c r="D41" s="61"/>
      <c r="E41" s="60"/>
      <c r="F41" s="108"/>
      <c r="G41" s="74"/>
      <c r="H41" s="126"/>
      <c r="K41" s="108"/>
      <c r="L41" s="52"/>
    </row>
    <row r="42" spans="2:12" s="18" customFormat="1" x14ac:dyDescent="0.25">
      <c r="B42" s="132"/>
      <c r="C42" s="132"/>
      <c r="D42" s="134"/>
      <c r="E42" s="107"/>
      <c r="F42" s="108"/>
      <c r="G42" s="74"/>
      <c r="H42" s="60"/>
      <c r="K42" s="108"/>
      <c r="L42" s="52"/>
    </row>
    <row r="43" spans="2:12" s="18" customFormat="1" x14ac:dyDescent="0.25">
      <c r="B43" s="132"/>
      <c r="C43" s="132"/>
      <c r="D43" s="109"/>
      <c r="E43" s="107"/>
      <c r="F43" s="108"/>
      <c r="G43" s="60"/>
      <c r="H43" s="60"/>
      <c r="K43" s="108"/>
      <c r="L43" s="52"/>
    </row>
    <row r="44" spans="2:12" s="18" customFormat="1" x14ac:dyDescent="0.25">
      <c r="B44" s="132"/>
      <c r="C44" s="132"/>
      <c r="D44" s="61"/>
      <c r="E44" s="134"/>
      <c r="F44" s="108"/>
      <c r="G44" s="74"/>
      <c r="H44" s="60"/>
      <c r="K44" s="108"/>
      <c r="L44" s="52"/>
    </row>
    <row r="45" spans="2:12" s="18" customFormat="1" x14ac:dyDescent="0.25">
      <c r="B45" s="132"/>
      <c r="C45" s="132"/>
      <c r="D45" s="61"/>
      <c r="E45" s="61"/>
      <c r="F45" s="108"/>
      <c r="G45" s="60"/>
      <c r="H45" s="126"/>
      <c r="K45" s="108"/>
      <c r="L45" s="52"/>
    </row>
    <row r="46" spans="2:12" s="18" customFormat="1" x14ac:dyDescent="0.25">
      <c r="B46" s="132"/>
      <c r="C46" s="132"/>
      <c r="D46" s="61"/>
      <c r="E46" s="134"/>
      <c r="F46" s="108"/>
      <c r="G46" s="74"/>
      <c r="H46" s="60"/>
      <c r="K46" s="108"/>
      <c r="L46" s="52"/>
    </row>
    <row r="47" spans="2:12" s="18" customFormat="1" x14ac:dyDescent="0.25">
      <c r="B47" s="132"/>
      <c r="C47" s="132"/>
      <c r="D47" s="61"/>
      <c r="E47" s="107"/>
      <c r="F47" s="108"/>
      <c r="G47" s="74"/>
      <c r="H47" s="60"/>
      <c r="K47" s="108"/>
      <c r="L47" s="52"/>
    </row>
    <row r="48" spans="2:12" s="18" customFormat="1" x14ac:dyDescent="0.25">
      <c r="B48" s="132"/>
      <c r="C48" s="132"/>
      <c r="D48" s="61"/>
      <c r="E48" s="60"/>
      <c r="F48" s="108"/>
      <c r="G48" s="74"/>
      <c r="H48" s="126"/>
      <c r="K48" s="108"/>
      <c r="L48" s="52"/>
    </row>
    <row r="49" spans="2:12" s="18" customFormat="1" x14ac:dyDescent="0.25">
      <c r="B49" s="132"/>
      <c r="C49" s="132"/>
      <c r="D49" s="134"/>
      <c r="E49" s="107"/>
      <c r="F49" s="108"/>
      <c r="G49" s="74"/>
      <c r="H49" s="60"/>
      <c r="K49" s="108"/>
      <c r="L49" s="52"/>
    </row>
    <row r="50" spans="2:12" s="18" customFormat="1" x14ac:dyDescent="0.25">
      <c r="B50" s="132"/>
      <c r="C50" s="132"/>
      <c r="D50" s="109"/>
      <c r="E50" s="107"/>
      <c r="F50" s="108"/>
      <c r="G50" s="60"/>
      <c r="H50" s="60"/>
      <c r="K50" s="108"/>
      <c r="L50" s="52"/>
    </row>
    <row r="51" spans="2:12" s="18" customFormat="1" x14ac:dyDescent="0.25">
      <c r="B51" s="132"/>
      <c r="C51" s="132"/>
      <c r="D51" s="61"/>
      <c r="E51" s="134"/>
      <c r="F51" s="108"/>
      <c r="G51" s="74"/>
      <c r="H51" s="60"/>
      <c r="K51" s="108"/>
      <c r="L51" s="52"/>
    </row>
    <row r="52" spans="2:12" s="18" customFormat="1" x14ac:dyDescent="0.25">
      <c r="B52" s="132"/>
      <c r="C52" s="132"/>
      <c r="D52" s="61"/>
      <c r="E52" s="61"/>
      <c r="F52" s="108"/>
      <c r="G52" s="60"/>
      <c r="H52" s="126"/>
      <c r="K52" s="108"/>
      <c r="L52" s="52"/>
    </row>
    <row r="53" spans="2:12" s="18" customFormat="1" x14ac:dyDescent="0.25">
      <c r="B53" s="132"/>
      <c r="C53" s="132"/>
      <c r="D53" s="61"/>
      <c r="E53" s="107"/>
      <c r="F53" s="108"/>
      <c r="G53" s="74"/>
      <c r="H53" s="60"/>
      <c r="K53" s="108"/>
      <c r="L53" s="52"/>
    </row>
    <row r="54" spans="2:12" s="18" customFormat="1" x14ac:dyDescent="0.25">
      <c r="B54" s="132"/>
      <c r="C54" s="132"/>
      <c r="D54" s="61"/>
      <c r="E54" s="107"/>
      <c r="F54" s="108"/>
      <c r="G54" s="74"/>
      <c r="H54" s="60"/>
      <c r="K54" s="108"/>
      <c r="L54" s="52"/>
    </row>
    <row r="55" spans="2:12" s="18" customFormat="1" ht="47.25" customHeight="1" x14ac:dyDescent="0.25">
      <c r="B55" s="132"/>
      <c r="C55" s="132"/>
      <c r="D55" s="61"/>
      <c r="E55" s="60"/>
      <c r="F55" s="108"/>
      <c r="G55" s="74"/>
      <c r="H55" s="126"/>
      <c r="J55" s="110"/>
      <c r="K55" s="108"/>
      <c r="L55" s="52"/>
    </row>
    <row r="56" spans="2:12" s="18" customFormat="1" x14ac:dyDescent="0.25">
      <c r="B56" s="132"/>
      <c r="C56" s="132"/>
      <c r="D56" s="134"/>
      <c r="E56" s="134"/>
      <c r="F56" s="108"/>
      <c r="G56" s="74"/>
      <c r="H56" s="60"/>
      <c r="J56" s="101"/>
      <c r="K56" s="108"/>
      <c r="L56" s="52"/>
    </row>
    <row r="57" spans="2:12" s="18" customFormat="1" x14ac:dyDescent="0.25">
      <c r="B57" s="132"/>
      <c r="C57" s="132"/>
      <c r="D57" s="109"/>
      <c r="E57" s="107"/>
      <c r="F57" s="108"/>
      <c r="G57" s="74"/>
      <c r="H57" s="60"/>
      <c r="J57" s="110"/>
      <c r="K57" s="108"/>
      <c r="L57" s="52"/>
    </row>
    <row r="58" spans="2:12" s="18" customFormat="1" x14ac:dyDescent="0.25">
      <c r="B58" s="132"/>
      <c r="C58" s="132"/>
      <c r="D58" s="61"/>
      <c r="E58" s="134"/>
      <c r="F58" s="108"/>
      <c r="G58" s="74"/>
      <c r="H58" s="60"/>
      <c r="J58" s="101"/>
      <c r="K58" s="108"/>
      <c r="L58" s="52"/>
    </row>
    <row r="59" spans="2:12" s="18" customFormat="1" ht="36.75" customHeight="1" x14ac:dyDescent="0.25">
      <c r="B59" s="132"/>
      <c r="C59" s="132"/>
      <c r="D59" s="61"/>
      <c r="E59" s="61"/>
      <c r="F59" s="108"/>
      <c r="G59" s="60"/>
      <c r="H59" s="126"/>
      <c r="J59" s="101"/>
      <c r="K59" s="108"/>
      <c r="L59" s="52"/>
    </row>
    <row r="60" spans="2:12" s="18" customFormat="1" x14ac:dyDescent="0.25">
      <c r="B60" s="132"/>
      <c r="C60" s="132"/>
      <c r="D60" s="60"/>
      <c r="E60" s="60"/>
      <c r="F60" s="108"/>
      <c r="G60" s="60"/>
      <c r="H60" s="60"/>
      <c r="K60" s="108"/>
      <c r="L60" s="52"/>
    </row>
    <row r="61" spans="2:12" s="18" customFormat="1" x14ac:dyDescent="0.25">
      <c r="B61" s="132"/>
      <c r="C61" s="132"/>
      <c r="D61" s="61"/>
      <c r="E61" s="107"/>
      <c r="F61" s="108"/>
      <c r="G61" s="74"/>
      <c r="H61" s="60"/>
      <c r="K61" s="108"/>
      <c r="L61" s="52"/>
    </row>
    <row r="62" spans="2:12" s="18" customFormat="1" ht="49.5" customHeight="1" x14ac:dyDescent="0.25">
      <c r="B62" s="132"/>
      <c r="C62" s="132"/>
      <c r="D62" s="61"/>
      <c r="E62" s="60"/>
      <c r="F62" s="108"/>
      <c r="G62" s="74"/>
      <c r="H62" s="126"/>
      <c r="K62" s="108"/>
      <c r="L62" s="52"/>
    </row>
    <row r="63" spans="2:12" s="18" customFormat="1" x14ac:dyDescent="0.25">
      <c r="B63" s="107"/>
      <c r="C63" s="46"/>
      <c r="D63" s="126"/>
      <c r="E63" s="126"/>
      <c r="F63" s="108"/>
      <c r="G63" s="74"/>
      <c r="H63" s="60"/>
      <c r="K63" s="108"/>
      <c r="L63" s="52"/>
    </row>
    <row r="64" spans="2:12" s="18" customFormat="1" x14ac:dyDescent="0.25">
      <c r="B64" s="132"/>
      <c r="C64" s="132"/>
      <c r="D64" s="109"/>
      <c r="E64" s="107"/>
      <c r="F64" s="108"/>
      <c r="G64" s="74"/>
      <c r="H64" s="60"/>
      <c r="K64" s="108"/>
      <c r="L64" s="52"/>
    </row>
    <row r="65" spans="2:12" s="18" customFormat="1" x14ac:dyDescent="0.25">
      <c r="B65" s="107"/>
      <c r="C65" s="46"/>
      <c r="D65" s="61"/>
      <c r="E65" s="134"/>
      <c r="F65" s="108"/>
      <c r="G65" s="74"/>
      <c r="H65" s="60"/>
      <c r="K65" s="108"/>
      <c r="L65" s="52"/>
    </row>
    <row r="66" spans="2:12" s="18" customFormat="1" x14ac:dyDescent="0.25">
      <c r="B66" s="107"/>
      <c r="C66" s="46"/>
      <c r="D66" s="61"/>
      <c r="E66" s="61"/>
      <c r="F66" s="108"/>
      <c r="G66" s="60"/>
      <c r="H66" s="126"/>
      <c r="K66" s="108"/>
      <c r="L66" s="52"/>
    </row>
    <row r="67" spans="2:12" s="18" customFormat="1" x14ac:dyDescent="0.25">
      <c r="B67" s="107"/>
      <c r="C67" s="46"/>
      <c r="D67" s="60"/>
      <c r="E67" s="60"/>
      <c r="F67" s="108"/>
      <c r="G67" s="60"/>
      <c r="H67" s="60"/>
      <c r="K67" s="108"/>
      <c r="L67" s="52"/>
    </row>
    <row r="68" spans="2:12" s="18" customFormat="1" x14ac:dyDescent="0.25">
      <c r="B68" s="107"/>
      <c r="C68" s="46"/>
      <c r="D68" s="61"/>
      <c r="E68" s="107"/>
      <c r="F68" s="108"/>
      <c r="G68" s="74"/>
      <c r="H68" s="60"/>
      <c r="K68" s="108"/>
      <c r="L68" s="52"/>
    </row>
    <row r="69" spans="2:12" s="18" customFormat="1" x14ac:dyDescent="0.25">
      <c r="B69" s="107"/>
      <c r="C69" s="46"/>
      <c r="D69" s="61"/>
      <c r="E69" s="60"/>
      <c r="F69" s="108"/>
      <c r="G69" s="74"/>
      <c r="H69" s="126"/>
      <c r="K69" s="108"/>
      <c r="L69" s="52"/>
    </row>
    <row r="70" spans="2:12" s="18" customFormat="1" x14ac:dyDescent="0.25">
      <c r="B70" s="107"/>
      <c r="C70" s="46"/>
      <c r="D70" s="45"/>
      <c r="E70" s="46"/>
      <c r="F70" s="108"/>
      <c r="G70" s="76"/>
      <c r="H70" s="21"/>
      <c r="K70" s="108"/>
      <c r="L70" s="52"/>
    </row>
    <row r="71" spans="2:12" s="18" customFormat="1" x14ac:dyDescent="0.25">
      <c r="B71" s="132"/>
      <c r="C71" s="132"/>
      <c r="D71" s="154"/>
      <c r="E71" s="112"/>
      <c r="F71" s="108"/>
      <c r="G71" s="76"/>
      <c r="K71" s="108"/>
      <c r="L71" s="52"/>
    </row>
    <row r="72" spans="2:12" s="18" customFormat="1" x14ac:dyDescent="0.25">
      <c r="B72" s="132"/>
      <c r="C72" s="132"/>
      <c r="D72" s="146"/>
      <c r="E72" s="112"/>
      <c r="F72" s="108"/>
      <c r="G72" s="70"/>
      <c r="K72" s="108"/>
      <c r="L72" s="52"/>
    </row>
    <row r="73" spans="2:12" s="18" customFormat="1" x14ac:dyDescent="0.25">
      <c r="B73" s="107"/>
      <c r="C73" s="46"/>
      <c r="D73" s="45"/>
      <c r="E73" s="21"/>
      <c r="F73" s="108"/>
      <c r="G73" s="76"/>
      <c r="K73" s="108"/>
      <c r="L73" s="52"/>
    </row>
    <row r="74" spans="2:12" s="18" customFormat="1" x14ac:dyDescent="0.25">
      <c r="B74" s="107"/>
      <c r="C74" s="46"/>
      <c r="D74" s="36"/>
      <c r="F74" s="108"/>
      <c r="G74" s="70"/>
      <c r="K74" s="108"/>
      <c r="L74" s="52"/>
    </row>
    <row r="75" spans="2:12" s="18" customFormat="1" x14ac:dyDescent="0.25">
      <c r="B75" s="107"/>
      <c r="C75" s="46"/>
      <c r="D75" s="36"/>
      <c r="F75" s="108"/>
      <c r="G75" s="70"/>
      <c r="K75" s="108"/>
      <c r="L75" s="52"/>
    </row>
    <row r="76" spans="2:12" s="18" customFormat="1" x14ac:dyDescent="0.25">
      <c r="B76" s="107"/>
      <c r="C76" s="46"/>
      <c r="D76" s="111"/>
      <c r="E76" s="21"/>
      <c r="F76" s="108"/>
      <c r="G76" s="70"/>
      <c r="K76" s="108"/>
      <c r="L76" s="52"/>
    </row>
    <row r="77" spans="2:12" s="18" customFormat="1" x14ac:dyDescent="0.25">
      <c r="B77" s="107"/>
      <c r="C77" s="46"/>
      <c r="D77" s="111"/>
      <c r="E77" s="21"/>
      <c r="F77" s="108"/>
      <c r="G77" s="70"/>
      <c r="K77" s="108"/>
      <c r="L77" s="52"/>
    </row>
    <row r="78" spans="2:12" s="18" customFormat="1" x14ac:dyDescent="0.25">
      <c r="B78" s="107"/>
      <c r="C78" s="46"/>
      <c r="D78" s="111"/>
      <c r="E78" s="21"/>
      <c r="F78" s="108"/>
      <c r="G78" s="70"/>
      <c r="K78" s="108"/>
      <c r="L78" s="52"/>
    </row>
    <row r="79" spans="2:12" s="18" customFormat="1" x14ac:dyDescent="0.25">
      <c r="B79" s="107"/>
      <c r="C79" s="46"/>
      <c r="D79" s="19"/>
      <c r="E79" s="19"/>
      <c r="F79" s="108"/>
      <c r="G79" s="70"/>
      <c r="K79" s="108"/>
      <c r="L79" s="52"/>
    </row>
    <row r="80" spans="2:12" s="18" customFormat="1" x14ac:dyDescent="0.25">
      <c r="B80" s="107"/>
      <c r="C80" s="46"/>
      <c r="D80" s="111"/>
      <c r="E80" s="21"/>
      <c r="F80" s="108"/>
      <c r="G80" s="70"/>
      <c r="K80" s="108"/>
      <c r="L80" s="52"/>
    </row>
    <row r="81" spans="2:12" s="18" customFormat="1" x14ac:dyDescent="0.25">
      <c r="B81" s="107"/>
      <c r="C81" s="46"/>
      <c r="D81" s="19"/>
      <c r="E81" s="19"/>
      <c r="F81" s="108"/>
      <c r="G81" s="70"/>
      <c r="K81" s="108"/>
      <c r="L81" s="52"/>
    </row>
    <row r="82" spans="2:12" s="18" customFormat="1" x14ac:dyDescent="0.25">
      <c r="B82" s="107"/>
      <c r="C82" s="46"/>
      <c r="D82" s="36"/>
      <c r="F82" s="108"/>
      <c r="G82" s="70"/>
      <c r="K82" s="108"/>
      <c r="L82" s="52"/>
    </row>
    <row r="83" spans="2:12" s="27" customFormat="1" x14ac:dyDescent="0.25">
      <c r="B83" s="107"/>
      <c r="D83" s="45"/>
      <c r="E83" s="85"/>
      <c r="F83" s="108"/>
      <c r="G83" s="70"/>
      <c r="K83" s="112"/>
      <c r="L83" s="32"/>
    </row>
    <row r="84" spans="2:12" s="18" customFormat="1" x14ac:dyDescent="0.25">
      <c r="B84" s="107"/>
      <c r="C84" s="46"/>
      <c r="D84" s="111"/>
      <c r="E84" s="21"/>
      <c r="F84" s="108"/>
      <c r="G84" s="70"/>
      <c r="K84" s="108"/>
      <c r="L84" s="52"/>
    </row>
    <row r="85" spans="2:12" s="60" customFormat="1" x14ac:dyDescent="0.25">
      <c r="B85" s="64"/>
      <c r="C85" s="64"/>
      <c r="D85" s="94"/>
      <c r="E85" s="94"/>
      <c r="F85" s="145"/>
      <c r="G85" s="64"/>
      <c r="H85" s="95"/>
      <c r="K85" s="107"/>
      <c r="L85" s="124"/>
    </row>
    <row r="86" spans="2:12" s="18" customFormat="1" x14ac:dyDescent="0.25">
      <c r="B86" s="107"/>
      <c r="C86" s="46"/>
      <c r="D86" s="36"/>
      <c r="F86" s="108"/>
      <c r="G86" s="70"/>
      <c r="K86" s="108"/>
      <c r="L86" s="52"/>
    </row>
    <row r="87" spans="2:12" s="18" customFormat="1" x14ac:dyDescent="0.25">
      <c r="B87" s="107"/>
      <c r="C87" s="46"/>
      <c r="D87" s="21"/>
      <c r="E87" s="19"/>
      <c r="F87" s="108"/>
      <c r="G87" s="70"/>
      <c r="K87" s="108"/>
      <c r="L87" s="52"/>
    </row>
    <row r="88" spans="2:12" s="18" customFormat="1" x14ac:dyDescent="0.25">
      <c r="B88" s="107"/>
      <c r="C88" s="46"/>
      <c r="D88" s="111"/>
      <c r="E88" s="21"/>
      <c r="F88" s="108"/>
      <c r="G88" s="70"/>
      <c r="K88" s="108"/>
      <c r="L88" s="52"/>
    </row>
    <row r="89" spans="2:12" s="18" customFormat="1" x14ac:dyDescent="0.25">
      <c r="B89" s="107"/>
      <c r="C89" s="46"/>
      <c r="D89" s="19"/>
      <c r="E89" s="19"/>
      <c r="F89" s="108"/>
      <c r="G89" s="70"/>
      <c r="K89" s="108"/>
      <c r="L89" s="52"/>
    </row>
    <row r="90" spans="2:12" s="18" customFormat="1" x14ac:dyDescent="0.25">
      <c r="B90" s="107"/>
      <c r="C90" s="46"/>
      <c r="D90" s="36"/>
      <c r="F90" s="108"/>
      <c r="G90" s="70"/>
      <c r="K90" s="108"/>
      <c r="L90" s="52"/>
    </row>
    <row r="91" spans="2:12" s="27" customFormat="1" x14ac:dyDescent="0.25">
      <c r="B91" s="107"/>
      <c r="D91" s="45"/>
      <c r="E91" s="85"/>
      <c r="F91" s="108"/>
      <c r="G91" s="70"/>
      <c r="K91" s="112"/>
      <c r="L91" s="32"/>
    </row>
    <row r="92" spans="2:12" s="18" customFormat="1" x14ac:dyDescent="0.25">
      <c r="B92" s="107"/>
      <c r="C92" s="46"/>
      <c r="D92" s="111"/>
      <c r="E92" s="21"/>
      <c r="F92" s="108"/>
      <c r="G92" s="70"/>
      <c r="K92" s="108"/>
      <c r="L92" s="52"/>
    </row>
    <row r="93" spans="2:12" s="60" customFormat="1" x14ac:dyDescent="0.25">
      <c r="B93" s="59"/>
      <c r="D93" s="19"/>
      <c r="E93" s="19"/>
      <c r="F93" s="250"/>
      <c r="G93" s="74"/>
      <c r="H93" s="61"/>
      <c r="K93" s="107"/>
      <c r="L93" s="124"/>
    </row>
    <row r="94" spans="2:12" s="60" customFormat="1" x14ac:dyDescent="0.25">
      <c r="B94" s="59"/>
      <c r="D94" s="19"/>
      <c r="E94" s="19"/>
      <c r="F94" s="250"/>
      <c r="G94" s="74"/>
      <c r="H94" s="61"/>
      <c r="K94" s="107"/>
      <c r="L94" s="124"/>
    </row>
    <row r="95" spans="2:12" s="60" customFormat="1" x14ac:dyDescent="0.25">
      <c r="B95" s="59"/>
      <c r="D95" s="19"/>
      <c r="E95" s="19"/>
      <c r="F95" s="250"/>
      <c r="G95" s="74"/>
      <c r="H95" s="61"/>
      <c r="K95" s="107"/>
      <c r="L95" s="124"/>
    </row>
    <row r="96" spans="2:12" s="18" customFormat="1" x14ac:dyDescent="0.25">
      <c r="B96" s="107"/>
      <c r="C96" s="46"/>
      <c r="D96" s="111"/>
      <c r="E96" s="21"/>
      <c r="F96" s="108"/>
      <c r="G96" s="70"/>
      <c r="K96" s="108"/>
      <c r="L96" s="52"/>
    </row>
    <row r="97" spans="2:12" s="27" customFormat="1" x14ac:dyDescent="0.25">
      <c r="B97" s="107"/>
      <c r="D97" s="21"/>
      <c r="F97" s="108"/>
      <c r="G97" s="70"/>
      <c r="K97" s="112"/>
      <c r="L97" s="32"/>
    </row>
    <row r="98" spans="2:12" s="27" customFormat="1" x14ac:dyDescent="0.25">
      <c r="B98" s="107"/>
      <c r="D98" s="21"/>
      <c r="F98" s="108"/>
      <c r="G98" s="70"/>
      <c r="K98" s="112"/>
      <c r="L98" s="32"/>
    </row>
    <row r="99" spans="2:12" s="27" customFormat="1" x14ac:dyDescent="0.25">
      <c r="B99" s="107"/>
      <c r="D99" s="21"/>
      <c r="F99" s="108"/>
      <c r="G99" s="70"/>
      <c r="K99" s="112"/>
      <c r="L99" s="32"/>
    </row>
    <row r="100" spans="2:12" s="18" customFormat="1" x14ac:dyDescent="0.25">
      <c r="B100" s="107"/>
      <c r="C100" s="46"/>
      <c r="D100" s="111"/>
      <c r="E100" s="21"/>
      <c r="F100" s="108"/>
      <c r="G100" s="70"/>
      <c r="K100" s="108"/>
      <c r="L100" s="52"/>
    </row>
    <row r="101" spans="2:12" s="27" customFormat="1" x14ac:dyDescent="0.25">
      <c r="B101" s="59"/>
      <c r="D101" s="45"/>
      <c r="F101" s="108"/>
      <c r="G101" s="70"/>
      <c r="H101" s="40"/>
      <c r="K101" s="112"/>
      <c r="L101" s="32"/>
    </row>
    <row r="102" spans="2:12" s="27" customFormat="1" x14ac:dyDescent="0.25">
      <c r="B102" s="59"/>
      <c r="D102" s="19"/>
      <c r="F102" s="108"/>
      <c r="G102" s="70"/>
      <c r="H102" s="40"/>
      <c r="K102" s="112"/>
      <c r="L102" s="32"/>
    </row>
    <row r="103" spans="2:12" s="27" customFormat="1" x14ac:dyDescent="0.25">
      <c r="B103" s="59"/>
      <c r="D103" s="45"/>
      <c r="F103" s="108"/>
      <c r="G103" s="70"/>
      <c r="H103" s="40"/>
      <c r="K103" s="112"/>
      <c r="L103" s="32"/>
    </row>
    <row r="104" spans="2:12" s="18" customFormat="1" x14ac:dyDescent="0.25">
      <c r="B104" s="107"/>
      <c r="C104" s="46"/>
      <c r="D104" s="111"/>
      <c r="E104" s="21"/>
      <c r="F104" s="108"/>
      <c r="G104" s="70"/>
      <c r="K104" s="108"/>
      <c r="L104" s="52"/>
    </row>
    <row r="105" spans="2:12" s="27" customFormat="1" x14ac:dyDescent="0.25">
      <c r="B105" s="107"/>
      <c r="D105" s="21"/>
      <c r="F105" s="108"/>
      <c r="G105" s="70"/>
      <c r="K105" s="112"/>
      <c r="L105" s="32"/>
    </row>
    <row r="106" spans="2:12" s="27" customFormat="1" x14ac:dyDescent="0.25">
      <c r="B106" s="107"/>
      <c r="D106" s="21"/>
      <c r="F106" s="108"/>
      <c r="G106" s="70"/>
      <c r="K106" s="112"/>
      <c r="L106" s="32"/>
    </row>
    <row r="107" spans="2:12" s="27" customFormat="1" x14ac:dyDescent="0.25">
      <c r="B107" s="107"/>
      <c r="D107" s="45"/>
      <c r="F107" s="108"/>
      <c r="G107" s="70"/>
      <c r="K107" s="112"/>
      <c r="L107" s="32"/>
    </row>
    <row r="108" spans="2:12" s="18" customFormat="1" x14ac:dyDescent="0.25">
      <c r="B108" s="107"/>
      <c r="C108" s="46"/>
      <c r="D108" s="111"/>
      <c r="E108" s="21"/>
      <c r="F108" s="108"/>
      <c r="G108" s="70"/>
      <c r="K108" s="108"/>
      <c r="L108" s="52"/>
    </row>
    <row r="109" spans="2:12" s="27" customFormat="1" x14ac:dyDescent="0.25">
      <c r="B109" s="107"/>
      <c r="D109" s="45"/>
      <c r="F109" s="108"/>
      <c r="G109" s="70"/>
      <c r="K109" s="112"/>
      <c r="L109" s="32"/>
    </row>
    <row r="110" spans="2:12" s="27" customFormat="1" x14ac:dyDescent="0.25">
      <c r="B110" s="107"/>
      <c r="D110" s="45"/>
      <c r="E110" s="18"/>
      <c r="F110" s="108"/>
      <c r="G110" s="70"/>
      <c r="K110" s="112"/>
      <c r="L110" s="32"/>
    </row>
    <row r="111" spans="2:12" s="27" customFormat="1" x14ac:dyDescent="0.25">
      <c r="B111" s="107"/>
      <c r="D111" s="19"/>
      <c r="E111" s="19"/>
      <c r="F111" s="108"/>
      <c r="G111" s="70"/>
      <c r="K111" s="112"/>
      <c r="L111" s="32"/>
    </row>
    <row r="112" spans="2:12" s="18" customFormat="1" x14ac:dyDescent="0.25">
      <c r="B112" s="107"/>
      <c r="C112" s="46"/>
      <c r="D112" s="111"/>
      <c r="E112" s="21"/>
      <c r="F112" s="108"/>
      <c r="G112" s="70"/>
      <c r="K112" s="108"/>
      <c r="L112" s="52"/>
    </row>
    <row r="113" spans="2:12" s="27" customFormat="1" x14ac:dyDescent="0.25">
      <c r="B113" s="107"/>
      <c r="D113" s="19"/>
      <c r="E113" s="18"/>
      <c r="F113" s="108"/>
      <c r="G113" s="70"/>
      <c r="K113" s="112"/>
      <c r="L113" s="32"/>
    </row>
    <row r="114" spans="2:12" s="27" customFormat="1" x14ac:dyDescent="0.25">
      <c r="B114" s="107"/>
      <c r="D114" s="19"/>
      <c r="E114" s="18"/>
      <c r="F114" s="108"/>
      <c r="G114" s="70"/>
      <c r="K114" s="112"/>
      <c r="L114" s="32"/>
    </row>
    <row r="115" spans="2:12" s="27" customFormat="1" x14ac:dyDescent="0.25">
      <c r="B115" s="107"/>
      <c r="D115" s="45"/>
      <c r="E115" s="18"/>
      <c r="F115" s="108"/>
      <c r="G115" s="70"/>
      <c r="K115" s="112"/>
      <c r="L115" s="32"/>
    </row>
    <row r="116" spans="2:12" s="18" customFormat="1" x14ac:dyDescent="0.25">
      <c r="B116" s="107"/>
      <c r="C116" s="46"/>
      <c r="D116" s="111"/>
      <c r="E116" s="21"/>
      <c r="F116" s="108"/>
      <c r="G116" s="70"/>
      <c r="K116" s="108"/>
      <c r="L116" s="52"/>
    </row>
    <row r="117" spans="2:12" s="27" customFormat="1" x14ac:dyDescent="0.25">
      <c r="B117" s="107"/>
      <c r="D117" s="36"/>
      <c r="E117" s="18"/>
      <c r="F117" s="108"/>
      <c r="G117" s="70"/>
      <c r="K117" s="112"/>
      <c r="L117" s="32"/>
    </row>
    <row r="118" spans="2:12" s="27" customFormat="1" x14ac:dyDescent="0.25">
      <c r="B118" s="107"/>
      <c r="D118" s="19"/>
      <c r="E118" s="19"/>
      <c r="F118" s="108"/>
      <c r="G118" s="70"/>
      <c r="K118" s="112"/>
      <c r="L118" s="32"/>
    </row>
    <row r="119" spans="2:12" s="27" customFormat="1" x14ac:dyDescent="0.25">
      <c r="B119" s="107"/>
      <c r="D119" s="19"/>
      <c r="E119" s="18"/>
      <c r="F119" s="108"/>
      <c r="G119" s="70"/>
      <c r="K119" s="112"/>
      <c r="L119" s="32"/>
    </row>
    <row r="120" spans="2:12" s="27" customFormat="1" x14ac:dyDescent="0.25">
      <c r="B120" s="107"/>
      <c r="D120" s="19"/>
      <c r="E120" s="18"/>
      <c r="F120" s="108"/>
      <c r="G120" s="70"/>
      <c r="K120" s="112"/>
      <c r="L120" s="32"/>
    </row>
    <row r="121" spans="2:12" s="27" customFormat="1" x14ac:dyDescent="0.25">
      <c r="B121" s="107"/>
      <c r="D121" s="36"/>
      <c r="E121" s="18"/>
      <c r="F121" s="108"/>
      <c r="G121" s="70"/>
      <c r="K121" s="112"/>
      <c r="L121" s="32"/>
    </row>
    <row r="122" spans="2:12" s="18" customFormat="1" x14ac:dyDescent="0.25">
      <c r="B122" s="107"/>
      <c r="C122" s="46"/>
      <c r="D122" s="111"/>
      <c r="E122" s="21"/>
      <c r="F122" s="108"/>
      <c r="G122" s="70"/>
      <c r="K122" s="108"/>
      <c r="L122" s="52"/>
    </row>
    <row r="123" spans="2:12" s="27" customFormat="1" x14ac:dyDescent="0.25">
      <c r="B123" s="107"/>
      <c r="D123" s="36"/>
      <c r="E123" s="18"/>
      <c r="F123" s="108"/>
      <c r="G123" s="70"/>
      <c r="K123" s="112"/>
      <c r="L123" s="32"/>
    </row>
    <row r="124" spans="2:12" s="27" customFormat="1" x14ac:dyDescent="0.25">
      <c r="B124" s="107"/>
      <c r="D124" s="36"/>
      <c r="E124" s="18"/>
      <c r="F124" s="108"/>
      <c r="G124" s="70"/>
      <c r="K124" s="112"/>
      <c r="L124" s="32"/>
    </row>
    <row r="125" spans="2:12" s="27" customFormat="1" x14ac:dyDescent="0.25">
      <c r="B125" s="107"/>
      <c r="D125" s="21"/>
      <c r="E125" s="21"/>
      <c r="F125" s="108"/>
      <c r="G125" s="70"/>
      <c r="K125" s="112"/>
      <c r="L125" s="32"/>
    </row>
    <row r="126" spans="2:12" s="27" customFormat="1" x14ac:dyDescent="0.25">
      <c r="B126" s="107"/>
      <c r="D126" s="19"/>
      <c r="E126" s="19"/>
      <c r="F126" s="108"/>
      <c r="G126" s="70"/>
      <c r="K126" s="112"/>
      <c r="L126" s="32"/>
    </row>
    <row r="127" spans="2:12" s="27" customFormat="1" x14ac:dyDescent="0.25">
      <c r="B127" s="107"/>
      <c r="D127" s="36"/>
      <c r="E127" s="18"/>
      <c r="F127" s="108"/>
      <c r="G127" s="70"/>
      <c r="K127" s="112"/>
      <c r="L127" s="32"/>
    </row>
    <row r="128" spans="2:12" s="27" customFormat="1" x14ac:dyDescent="0.25">
      <c r="B128" s="107"/>
      <c r="D128" s="36"/>
      <c r="E128" s="18"/>
      <c r="F128" s="108"/>
      <c r="G128" s="70"/>
      <c r="K128" s="112"/>
      <c r="L128" s="32"/>
    </row>
    <row r="129" spans="2:12" s="27" customFormat="1" x14ac:dyDescent="0.25">
      <c r="B129" s="107"/>
      <c r="D129" s="36"/>
      <c r="E129" s="18"/>
      <c r="F129" s="108"/>
      <c r="G129" s="70"/>
      <c r="K129" s="112"/>
      <c r="L129" s="32"/>
    </row>
    <row r="130" spans="2:12" s="27" customFormat="1" x14ac:dyDescent="0.25">
      <c r="B130" s="107"/>
      <c r="D130" s="19"/>
      <c r="E130" s="19"/>
      <c r="F130" s="108"/>
      <c r="G130" s="70"/>
      <c r="K130" s="112"/>
      <c r="L130" s="32"/>
    </row>
    <row r="131" spans="2:12" s="27" customFormat="1" x14ac:dyDescent="0.25">
      <c r="B131" s="107"/>
      <c r="D131" s="36"/>
      <c r="E131" s="18"/>
      <c r="F131" s="108"/>
      <c r="G131" s="70"/>
      <c r="K131" s="112"/>
      <c r="L131" s="32"/>
    </row>
    <row r="132" spans="2:12" s="27" customFormat="1" x14ac:dyDescent="0.25">
      <c r="B132" s="107"/>
      <c r="D132" s="45"/>
      <c r="E132" s="85"/>
      <c r="F132" s="108"/>
      <c r="G132" s="70"/>
      <c r="K132" s="112"/>
      <c r="L132" s="32"/>
    </row>
    <row r="133" spans="2:12" s="27" customFormat="1" x14ac:dyDescent="0.25">
      <c r="B133" s="107"/>
      <c r="D133" s="94"/>
      <c r="E133" s="94"/>
      <c r="F133" s="145"/>
      <c r="G133" s="64"/>
      <c r="H133" s="95"/>
      <c r="K133" s="112"/>
      <c r="L133" s="32"/>
    </row>
    <row r="134" spans="2:12" s="27" customFormat="1" x14ac:dyDescent="0.25">
      <c r="B134" s="107"/>
      <c r="D134" s="45"/>
      <c r="E134" s="85"/>
      <c r="F134" s="108"/>
      <c r="G134" s="70"/>
      <c r="K134" s="112"/>
      <c r="L134" s="32"/>
    </row>
    <row r="135" spans="2:12" s="27" customFormat="1" x14ac:dyDescent="0.25">
      <c r="B135" s="72"/>
      <c r="C135" s="47"/>
      <c r="D135" s="26"/>
      <c r="E135" s="26"/>
      <c r="F135" s="147"/>
      <c r="G135" s="72"/>
      <c r="H135" s="25"/>
      <c r="K135" s="112"/>
      <c r="L135" s="32"/>
    </row>
    <row r="136" spans="2:12" s="90" customFormat="1" x14ac:dyDescent="0.25">
      <c r="B136" s="82"/>
      <c r="C136" s="86"/>
      <c r="D136" s="87"/>
      <c r="E136" s="88"/>
      <c r="F136" s="70"/>
      <c r="G136" s="84"/>
      <c r="H136" s="89"/>
      <c r="K136" s="238"/>
      <c r="L136" s="87"/>
    </row>
    <row r="137" spans="2:12" s="27" customFormat="1" x14ac:dyDescent="0.25">
      <c r="B137" s="59"/>
      <c r="D137" s="45"/>
      <c r="E137" s="22"/>
      <c r="F137" s="251"/>
      <c r="G137" s="70"/>
      <c r="H137" s="40"/>
      <c r="K137" s="112"/>
      <c r="L137" s="32"/>
    </row>
    <row r="138" spans="2:12" s="27" customFormat="1" x14ac:dyDescent="0.25">
      <c r="B138" s="59"/>
      <c r="D138" s="19"/>
      <c r="E138" s="19"/>
      <c r="F138" s="251"/>
      <c r="G138" s="70"/>
      <c r="H138" s="40"/>
      <c r="K138" s="112"/>
      <c r="L138" s="32"/>
    </row>
    <row r="139" spans="2:12" s="27" customFormat="1" x14ac:dyDescent="0.25">
      <c r="B139" s="59"/>
      <c r="D139" s="19"/>
      <c r="E139" s="19"/>
      <c r="F139" s="251"/>
      <c r="G139" s="70"/>
      <c r="H139" s="40"/>
      <c r="K139" s="112"/>
      <c r="L139" s="32"/>
    </row>
    <row r="140" spans="2:12" s="27" customFormat="1" x14ac:dyDescent="0.25">
      <c r="B140" s="59"/>
      <c r="D140" s="19"/>
      <c r="E140" s="19"/>
      <c r="F140" s="251"/>
      <c r="G140" s="70"/>
      <c r="H140" s="40"/>
      <c r="K140" s="112"/>
      <c r="L140" s="32"/>
    </row>
    <row r="141" spans="2:12" s="27" customFormat="1" x14ac:dyDescent="0.25">
      <c r="B141" s="107"/>
      <c r="D141" s="85"/>
      <c r="E141" s="46"/>
      <c r="F141" s="108"/>
      <c r="G141" s="70"/>
      <c r="K141" s="112"/>
      <c r="L141" s="32"/>
    </row>
    <row r="142" spans="2:12" s="27" customFormat="1" x14ac:dyDescent="0.25">
      <c r="B142" s="107"/>
      <c r="D142" s="21"/>
      <c r="E142" s="46"/>
      <c r="F142" s="108"/>
      <c r="G142" s="70"/>
      <c r="K142" s="112"/>
      <c r="L142" s="32"/>
    </row>
    <row r="143" spans="2:12" s="27" customFormat="1" x14ac:dyDescent="0.25">
      <c r="B143" s="107"/>
      <c r="D143" s="21"/>
      <c r="E143" s="46"/>
      <c r="F143" s="108"/>
      <c r="G143" s="70"/>
      <c r="K143" s="112"/>
      <c r="L143" s="32"/>
    </row>
    <row r="144" spans="2:12" s="27" customFormat="1" x14ac:dyDescent="0.25">
      <c r="B144" s="107"/>
      <c r="D144" s="21"/>
      <c r="E144" s="46"/>
      <c r="F144" s="108"/>
      <c r="G144" s="70"/>
      <c r="K144" s="112"/>
      <c r="L144" s="32"/>
    </row>
    <row r="145" spans="2:12" s="27" customFormat="1" x14ac:dyDescent="0.25">
      <c r="B145" s="59"/>
      <c r="D145" s="45"/>
      <c r="E145" s="46"/>
      <c r="F145" s="108"/>
      <c r="G145" s="70"/>
      <c r="H145" s="40"/>
      <c r="K145" s="112"/>
      <c r="L145" s="32"/>
    </row>
    <row r="146" spans="2:12" s="27" customFormat="1" x14ac:dyDescent="0.25">
      <c r="B146" s="59"/>
      <c r="D146" s="19"/>
      <c r="E146" s="46"/>
      <c r="F146" s="108"/>
      <c r="G146" s="70"/>
      <c r="H146" s="40"/>
      <c r="K146" s="112"/>
      <c r="L146" s="32"/>
    </row>
    <row r="147" spans="2:12" s="27" customFormat="1" x14ac:dyDescent="0.25">
      <c r="B147" s="59"/>
      <c r="D147" s="45"/>
      <c r="E147" s="46"/>
      <c r="F147" s="108"/>
      <c r="G147" s="70"/>
      <c r="H147" s="40"/>
      <c r="K147" s="112"/>
      <c r="L147" s="32"/>
    </row>
    <row r="148" spans="2:12" s="27" customFormat="1" x14ac:dyDescent="0.25">
      <c r="B148" s="107"/>
      <c r="D148" s="111"/>
      <c r="F148" s="108"/>
      <c r="G148" s="70"/>
      <c r="K148" s="112"/>
      <c r="L148" s="32"/>
    </row>
    <row r="149" spans="2:12" s="27" customFormat="1" x14ac:dyDescent="0.25">
      <c r="B149" s="107"/>
      <c r="D149" s="21"/>
      <c r="F149" s="108"/>
      <c r="G149" s="70"/>
      <c r="K149" s="112"/>
      <c r="L149" s="32"/>
    </row>
    <row r="150" spans="2:12" s="27" customFormat="1" x14ac:dyDescent="0.25">
      <c r="B150" s="107"/>
      <c r="D150" s="21"/>
      <c r="F150" s="108"/>
      <c r="G150" s="70"/>
      <c r="K150" s="112"/>
      <c r="L150" s="32"/>
    </row>
    <row r="151" spans="2:12" s="27" customFormat="1" x14ac:dyDescent="0.25">
      <c r="B151" s="107"/>
      <c r="D151" s="21"/>
      <c r="F151" s="108"/>
      <c r="G151" s="70"/>
      <c r="K151" s="112"/>
      <c r="L151" s="32"/>
    </row>
    <row r="152" spans="2:12" s="27" customFormat="1" x14ac:dyDescent="0.25">
      <c r="B152" s="107"/>
      <c r="D152" s="45"/>
      <c r="F152" s="108"/>
      <c r="G152" s="70"/>
      <c r="K152" s="112"/>
      <c r="L152" s="32"/>
    </row>
    <row r="153" spans="2:12" s="27" customFormat="1" x14ac:dyDescent="0.25">
      <c r="B153" s="107"/>
      <c r="D153" s="19"/>
      <c r="E153" s="19"/>
      <c r="F153" s="108"/>
      <c r="G153" s="70"/>
      <c r="K153" s="112"/>
      <c r="L153" s="32"/>
    </row>
    <row r="154" spans="2:12" s="27" customFormat="1" x14ac:dyDescent="0.25">
      <c r="B154" s="107"/>
      <c r="D154" s="19"/>
      <c r="E154" s="19"/>
      <c r="F154" s="108"/>
      <c r="G154" s="70"/>
      <c r="K154" s="112"/>
      <c r="L154" s="32"/>
    </row>
    <row r="155" spans="2:12" s="27" customFormat="1" x14ac:dyDescent="0.25">
      <c r="B155" s="107"/>
      <c r="D155" s="19"/>
      <c r="E155" s="18"/>
      <c r="F155" s="108"/>
      <c r="G155" s="70"/>
      <c r="K155" s="112"/>
      <c r="L155" s="32"/>
    </row>
    <row r="156" spans="2:12" s="18" customFormat="1" x14ac:dyDescent="0.25">
      <c r="B156" s="82"/>
      <c r="C156" s="83"/>
      <c r="D156" s="82"/>
      <c r="E156" s="84"/>
      <c r="F156" s="149"/>
      <c r="G156" s="84"/>
      <c r="H156" s="53"/>
      <c r="K156" s="108"/>
      <c r="L156" s="52"/>
    </row>
    <row r="157" spans="2:12" s="27" customFormat="1" x14ac:dyDescent="0.25">
      <c r="B157" s="107"/>
      <c r="D157" s="45"/>
      <c r="F157" s="108"/>
      <c r="G157" s="70"/>
      <c r="K157" s="112"/>
      <c r="L157" s="32"/>
    </row>
    <row r="158" spans="2:12" s="27" customFormat="1" x14ac:dyDescent="0.25">
      <c r="B158" s="107"/>
      <c r="D158" s="45"/>
      <c r="F158" s="108"/>
      <c r="G158" s="70"/>
      <c r="K158" s="112"/>
      <c r="L158" s="32"/>
    </row>
    <row r="159" spans="2:12" s="27" customFormat="1" x14ac:dyDescent="0.25">
      <c r="B159" s="107"/>
      <c r="D159" s="19"/>
      <c r="E159" s="19"/>
      <c r="F159" s="108"/>
      <c r="G159" s="70"/>
      <c r="K159" s="112"/>
      <c r="L159" s="32"/>
    </row>
    <row r="160" spans="2:12" s="27" customFormat="1" x14ac:dyDescent="0.25">
      <c r="B160" s="107"/>
      <c r="D160" s="45"/>
      <c r="F160" s="108"/>
      <c r="G160" s="70"/>
      <c r="K160" s="112"/>
      <c r="L160" s="32"/>
    </row>
    <row r="161" spans="2:12" s="27" customFormat="1" x14ac:dyDescent="0.25">
      <c r="B161" s="107"/>
      <c r="D161" s="45"/>
      <c r="E161" s="46"/>
      <c r="F161" s="108"/>
      <c r="G161" s="70"/>
      <c r="K161" s="112"/>
      <c r="L161" s="32"/>
    </row>
    <row r="162" spans="2:12" s="27" customFormat="1" x14ac:dyDescent="0.25">
      <c r="B162" s="107"/>
      <c r="D162" s="21"/>
      <c r="E162" s="21"/>
      <c r="F162" s="108"/>
      <c r="G162" s="70"/>
      <c r="K162" s="112"/>
      <c r="L162" s="32"/>
    </row>
    <row r="163" spans="2:12" s="27" customFormat="1" x14ac:dyDescent="0.25">
      <c r="B163" s="107"/>
      <c r="D163" s="19"/>
      <c r="E163" s="19"/>
      <c r="F163" s="108"/>
      <c r="G163" s="70"/>
      <c r="K163" s="112"/>
      <c r="L163" s="32"/>
    </row>
    <row r="164" spans="2:12" s="27" customFormat="1" x14ac:dyDescent="0.25">
      <c r="B164" s="107"/>
      <c r="D164" s="45"/>
      <c r="E164" s="46"/>
      <c r="F164" s="108"/>
      <c r="G164" s="70"/>
      <c r="K164" s="112"/>
      <c r="L164" s="32"/>
    </row>
    <row r="165" spans="2:12" s="27" customFormat="1" x14ac:dyDescent="0.25">
      <c r="B165" s="107"/>
      <c r="D165" s="45"/>
      <c r="E165" s="46"/>
      <c r="F165" s="108"/>
      <c r="G165" s="70"/>
      <c r="K165" s="112"/>
      <c r="L165" s="32"/>
    </row>
    <row r="166" spans="2:12" s="27" customFormat="1" x14ac:dyDescent="0.25">
      <c r="B166" s="107"/>
      <c r="D166" s="45"/>
      <c r="E166" s="46"/>
      <c r="F166" s="108"/>
      <c r="G166" s="70"/>
      <c r="K166" s="112"/>
      <c r="L166" s="32"/>
    </row>
    <row r="167" spans="2:12" s="27" customFormat="1" x14ac:dyDescent="0.25">
      <c r="B167" s="107"/>
      <c r="D167" s="19"/>
      <c r="E167" s="19"/>
      <c r="F167" s="108"/>
      <c r="G167" s="70"/>
      <c r="K167" s="112"/>
      <c r="L167" s="32"/>
    </row>
    <row r="168" spans="2:12" s="27" customFormat="1" x14ac:dyDescent="0.25">
      <c r="B168" s="107"/>
      <c r="D168" s="45"/>
      <c r="E168" s="46"/>
      <c r="F168" s="108"/>
      <c r="G168" s="70"/>
      <c r="K168" s="112"/>
      <c r="L168" s="32"/>
    </row>
    <row r="169" spans="2:12" s="27" customFormat="1" x14ac:dyDescent="0.25">
      <c r="B169" s="107"/>
      <c r="D169" s="45"/>
      <c r="E169" s="46"/>
      <c r="F169" s="108"/>
      <c r="G169" s="70"/>
      <c r="K169" s="112"/>
      <c r="L169" s="32"/>
    </row>
    <row r="170" spans="2:12" s="27" customFormat="1" x14ac:dyDescent="0.25">
      <c r="B170" s="107"/>
      <c r="D170" s="45"/>
      <c r="E170" s="46"/>
      <c r="F170" s="108"/>
      <c r="G170" s="70"/>
      <c r="K170" s="112"/>
      <c r="L170" s="32"/>
    </row>
    <row r="171" spans="2:12" s="27" customFormat="1" x14ac:dyDescent="0.25">
      <c r="B171" s="107"/>
      <c r="D171" s="45"/>
      <c r="E171" s="46"/>
      <c r="F171" s="108"/>
      <c r="G171" s="70"/>
      <c r="K171" s="112"/>
      <c r="L171" s="32"/>
    </row>
    <row r="172" spans="2:12" s="27" customFormat="1" x14ac:dyDescent="0.25">
      <c r="B172" s="107"/>
      <c r="D172" s="45"/>
      <c r="E172" s="85"/>
      <c r="F172" s="108"/>
      <c r="G172" s="70"/>
      <c r="K172" s="112"/>
      <c r="L172" s="32"/>
    </row>
    <row r="173" spans="2:12" s="27" customFormat="1" x14ac:dyDescent="0.25">
      <c r="B173" s="107"/>
      <c r="D173" s="94"/>
      <c r="E173" s="94"/>
      <c r="F173" s="108"/>
      <c r="G173" s="70"/>
      <c r="K173" s="112"/>
      <c r="L173" s="32"/>
    </row>
    <row r="174" spans="2:12" s="27" customFormat="1" x14ac:dyDescent="0.25">
      <c r="B174" s="107"/>
      <c r="D174" s="45"/>
      <c r="E174" s="85"/>
      <c r="F174" s="108"/>
      <c r="G174" s="70"/>
      <c r="K174" s="112"/>
      <c r="L174" s="32"/>
    </row>
    <row r="175" spans="2:12" s="27" customFormat="1" x14ac:dyDescent="0.25">
      <c r="B175" s="107"/>
      <c r="D175" s="45"/>
      <c r="E175" s="85"/>
      <c r="F175" s="108"/>
      <c r="G175" s="70"/>
      <c r="K175" s="112"/>
      <c r="L175" s="32"/>
    </row>
    <row r="176" spans="2:12" s="27" customFormat="1" x14ac:dyDescent="0.25">
      <c r="B176" s="107"/>
      <c r="D176" s="45"/>
      <c r="E176" s="85"/>
      <c r="F176" s="108"/>
      <c r="G176" s="70"/>
      <c r="K176" s="112"/>
      <c r="L176" s="32"/>
    </row>
    <row r="177" spans="2:12" s="27" customFormat="1" x14ac:dyDescent="0.25">
      <c r="B177" s="112"/>
      <c r="C177" s="46"/>
      <c r="D177" s="45"/>
      <c r="E177" s="46"/>
      <c r="F177" s="108"/>
      <c r="G177" s="74"/>
      <c r="K177" s="112"/>
      <c r="L177" s="32"/>
    </row>
    <row r="178" spans="2:12" s="55" customFormat="1" ht="12.75" x14ac:dyDescent="0.25">
      <c r="B178" s="50"/>
      <c r="C178" s="50"/>
      <c r="D178" s="40"/>
      <c r="E178" s="34"/>
      <c r="F178" s="252"/>
      <c r="G178" s="75"/>
      <c r="H178" s="34"/>
      <c r="K178" s="239"/>
      <c r="L178" s="34"/>
    </row>
    <row r="179" spans="2:12" s="46" customFormat="1" x14ac:dyDescent="0.25">
      <c r="B179" s="107"/>
      <c r="D179" s="45"/>
      <c r="F179" s="108"/>
      <c r="G179" s="70"/>
      <c r="K179" s="107"/>
      <c r="L179" s="56"/>
    </row>
    <row r="180" spans="2:12" s="46" customFormat="1" x14ac:dyDescent="0.25">
      <c r="B180" s="107"/>
      <c r="D180" s="21"/>
      <c r="E180" s="21"/>
      <c r="F180" s="108"/>
      <c r="G180" s="70"/>
      <c r="K180" s="107"/>
      <c r="L180" s="56"/>
    </row>
    <row r="181" spans="2:12" s="46" customFormat="1" x14ac:dyDescent="0.25">
      <c r="B181" s="107"/>
      <c r="D181" s="45"/>
      <c r="F181" s="108"/>
      <c r="G181" s="70"/>
      <c r="K181" s="107"/>
      <c r="L181" s="56"/>
    </row>
    <row r="182" spans="2:12" s="46" customFormat="1" x14ac:dyDescent="0.25">
      <c r="B182" s="107"/>
      <c r="D182" s="45"/>
      <c r="F182" s="108"/>
      <c r="G182" s="70"/>
      <c r="K182" s="107"/>
      <c r="L182" s="56"/>
    </row>
    <row r="183" spans="2:12" s="46" customFormat="1" x14ac:dyDescent="0.25">
      <c r="B183" s="107"/>
      <c r="D183" s="92"/>
      <c r="F183" s="108"/>
      <c r="G183" s="70"/>
      <c r="K183" s="107"/>
      <c r="L183" s="56"/>
    </row>
    <row r="184" spans="2:12" s="46" customFormat="1" x14ac:dyDescent="0.25">
      <c r="B184" s="107"/>
      <c r="D184" s="45"/>
      <c r="F184" s="108"/>
      <c r="G184" s="74"/>
      <c r="K184" s="107"/>
      <c r="L184" s="56"/>
    </row>
    <row r="185" spans="2:12" s="27" customFormat="1" x14ac:dyDescent="0.25">
      <c r="B185" s="72"/>
      <c r="C185" s="47"/>
      <c r="D185" s="45"/>
      <c r="E185" s="26"/>
      <c r="F185" s="147"/>
      <c r="G185" s="72"/>
      <c r="H185" s="25"/>
      <c r="K185" s="112"/>
      <c r="L185" s="32"/>
    </row>
    <row r="186" spans="2:12" s="27" customFormat="1" x14ac:dyDescent="0.25">
      <c r="B186" s="72"/>
      <c r="C186" s="47"/>
      <c r="D186" s="19"/>
      <c r="E186" s="19"/>
      <c r="F186" s="147"/>
      <c r="G186" s="72"/>
      <c r="H186" s="25"/>
      <c r="K186" s="112"/>
      <c r="L186" s="32"/>
    </row>
    <row r="187" spans="2:12" s="27" customFormat="1" x14ac:dyDescent="0.25">
      <c r="B187" s="72"/>
      <c r="C187" s="47"/>
      <c r="D187" s="45"/>
      <c r="E187" s="26"/>
      <c r="F187" s="147"/>
      <c r="G187" s="72"/>
      <c r="H187" s="25"/>
      <c r="K187" s="112"/>
      <c r="L187" s="32"/>
    </row>
    <row r="188" spans="2:12" s="27" customFormat="1" x14ac:dyDescent="0.25">
      <c r="B188" s="72"/>
      <c r="C188" s="47"/>
      <c r="D188" s="45"/>
      <c r="E188" s="26"/>
      <c r="F188" s="147"/>
      <c r="G188" s="72"/>
      <c r="H188" s="25"/>
      <c r="K188" s="112"/>
      <c r="L188" s="32"/>
    </row>
    <row r="189" spans="2:12" s="27" customFormat="1" x14ac:dyDescent="0.25">
      <c r="B189" s="72"/>
      <c r="C189" s="47"/>
      <c r="D189" s="45"/>
      <c r="E189" s="26"/>
      <c r="F189" s="147"/>
      <c r="G189" s="72"/>
      <c r="H189" s="25"/>
      <c r="K189" s="112"/>
      <c r="L189" s="32"/>
    </row>
    <row r="190" spans="2:12" s="27" customFormat="1" x14ac:dyDescent="0.25">
      <c r="B190" s="72"/>
      <c r="C190" s="47"/>
      <c r="D190" s="26"/>
      <c r="E190" s="26"/>
      <c r="F190" s="147"/>
      <c r="G190" s="72"/>
      <c r="H190" s="25"/>
      <c r="K190" s="112"/>
      <c r="L190" s="32"/>
    </row>
    <row r="191" spans="2:12" s="90" customFormat="1" x14ac:dyDescent="0.25">
      <c r="B191" s="82"/>
      <c r="C191" s="82"/>
      <c r="D191" s="86"/>
      <c r="E191" s="87"/>
      <c r="F191" s="70"/>
      <c r="G191" s="84"/>
      <c r="H191" s="89"/>
      <c r="K191" s="238"/>
      <c r="L191" s="87"/>
    </row>
    <row r="192" spans="2:12" s="27" customFormat="1" x14ac:dyDescent="0.25">
      <c r="B192" s="107"/>
      <c r="D192" s="45"/>
      <c r="E192" s="46"/>
      <c r="F192" s="108"/>
      <c r="G192" s="74"/>
      <c r="K192" s="112"/>
      <c r="L192" s="32"/>
    </row>
    <row r="193" spans="2:12" s="27" customFormat="1" x14ac:dyDescent="0.25">
      <c r="B193" s="107"/>
      <c r="D193" s="21"/>
      <c r="E193" s="21"/>
      <c r="F193" s="108"/>
      <c r="G193" s="74"/>
      <c r="K193" s="112"/>
      <c r="L193" s="32"/>
    </row>
    <row r="194" spans="2:12" s="27" customFormat="1" x14ac:dyDescent="0.25">
      <c r="B194" s="107"/>
      <c r="D194" s="45"/>
      <c r="E194" s="46"/>
      <c r="F194" s="108"/>
      <c r="G194" s="74"/>
      <c r="K194" s="112"/>
      <c r="L194" s="32"/>
    </row>
    <row r="195" spans="2:12" s="27" customFormat="1" x14ac:dyDescent="0.25">
      <c r="B195" s="107"/>
      <c r="D195" s="45"/>
      <c r="E195" s="46"/>
      <c r="F195" s="108"/>
      <c r="G195" s="74"/>
      <c r="K195" s="112"/>
      <c r="L195" s="32"/>
    </row>
    <row r="196" spans="2:12" s="27" customFormat="1" x14ac:dyDescent="0.25">
      <c r="B196" s="107"/>
      <c r="D196" s="45"/>
      <c r="E196" s="46"/>
      <c r="F196" s="108"/>
      <c r="G196" s="74"/>
      <c r="K196" s="112"/>
      <c r="L196" s="32"/>
    </row>
    <row r="197" spans="2:12" s="27" customFormat="1" x14ac:dyDescent="0.25">
      <c r="B197" s="107"/>
      <c r="D197" s="45"/>
      <c r="E197" s="46"/>
      <c r="F197" s="108"/>
      <c r="G197" s="74"/>
      <c r="K197" s="112"/>
      <c r="L197" s="32"/>
    </row>
    <row r="198" spans="2:12" s="27" customFormat="1" x14ac:dyDescent="0.25">
      <c r="B198" s="107"/>
      <c r="D198" s="19"/>
      <c r="E198" s="19"/>
      <c r="F198" s="108"/>
      <c r="G198" s="74"/>
      <c r="K198" s="112"/>
      <c r="L198" s="32"/>
    </row>
    <row r="199" spans="2:12" s="27" customFormat="1" x14ac:dyDescent="0.25">
      <c r="B199" s="107"/>
      <c r="D199" s="45"/>
      <c r="E199" s="46"/>
      <c r="F199" s="108"/>
      <c r="G199" s="74"/>
      <c r="K199" s="112"/>
      <c r="L199" s="32"/>
    </row>
    <row r="200" spans="2:12" s="27" customFormat="1" x14ac:dyDescent="0.25">
      <c r="B200" s="107"/>
      <c r="D200" s="45"/>
      <c r="E200" s="46"/>
      <c r="F200" s="108"/>
      <c r="G200" s="74"/>
      <c r="K200" s="112"/>
      <c r="L200" s="32"/>
    </row>
    <row r="201" spans="2:12" s="27" customFormat="1" x14ac:dyDescent="0.25">
      <c r="B201" s="107"/>
      <c r="D201" s="19"/>
      <c r="E201" s="19"/>
      <c r="F201" s="108"/>
      <c r="G201" s="74"/>
      <c r="K201" s="112"/>
      <c r="L201" s="32"/>
    </row>
    <row r="202" spans="2:12" s="27" customFormat="1" x14ac:dyDescent="0.25">
      <c r="B202" s="107"/>
      <c r="D202" s="45"/>
      <c r="E202" s="46"/>
      <c r="F202" s="108"/>
      <c r="G202" s="74"/>
      <c r="K202" s="112"/>
      <c r="L202" s="32"/>
    </row>
    <row r="203" spans="2:12" s="27" customFormat="1" x14ac:dyDescent="0.25">
      <c r="B203" s="107"/>
      <c r="D203" s="45"/>
      <c r="E203" s="85"/>
      <c r="F203" s="108"/>
      <c r="G203" s="74"/>
      <c r="K203" s="112"/>
      <c r="L203" s="32"/>
    </row>
    <row r="204" spans="2:12" s="27" customFormat="1" x14ac:dyDescent="0.25">
      <c r="B204" s="107"/>
      <c r="D204" s="94"/>
      <c r="E204" s="94"/>
      <c r="F204" s="108"/>
      <c r="G204" s="74"/>
      <c r="K204" s="112"/>
      <c r="L204" s="32"/>
    </row>
    <row r="205" spans="2:12" s="27" customFormat="1" x14ac:dyDescent="0.25">
      <c r="B205" s="107"/>
      <c r="D205" s="45"/>
      <c r="E205" s="85"/>
      <c r="F205" s="108"/>
      <c r="G205" s="74"/>
      <c r="K205" s="112"/>
      <c r="L205" s="32"/>
    </row>
    <row r="206" spans="2:12" s="27" customFormat="1" x14ac:dyDescent="0.25">
      <c r="B206" s="59"/>
      <c r="D206" s="45"/>
      <c r="E206" s="45"/>
      <c r="F206" s="250"/>
      <c r="G206" s="74"/>
      <c r="H206" s="40"/>
      <c r="K206" s="112"/>
      <c r="L206" s="32"/>
    </row>
    <row r="207" spans="2:12" s="27" customFormat="1" x14ac:dyDescent="0.25">
      <c r="B207" s="59"/>
      <c r="D207" s="21"/>
      <c r="E207" s="21"/>
      <c r="F207" s="250"/>
      <c r="G207" s="74"/>
      <c r="H207" s="40"/>
      <c r="K207" s="112"/>
      <c r="L207" s="32"/>
    </row>
    <row r="208" spans="2:12" s="27" customFormat="1" x14ac:dyDescent="0.25">
      <c r="B208" s="59"/>
      <c r="D208" s="45"/>
      <c r="E208" s="45"/>
      <c r="F208" s="250"/>
      <c r="G208" s="74"/>
      <c r="H208" s="40"/>
      <c r="K208" s="112"/>
      <c r="L208" s="32"/>
    </row>
    <row r="209" spans="2:12" s="27" customFormat="1" ht="44.25" customHeight="1" x14ac:dyDescent="0.25">
      <c r="B209" s="107"/>
      <c r="D209" s="45"/>
      <c r="E209" s="46"/>
      <c r="F209" s="108"/>
      <c r="G209" s="74"/>
      <c r="H209" s="55"/>
      <c r="K209" s="112"/>
      <c r="L209" s="32"/>
    </row>
    <row r="210" spans="2:12" s="27" customFormat="1" x14ac:dyDescent="0.25">
      <c r="B210" s="107"/>
      <c r="D210" s="19"/>
      <c r="E210" s="19"/>
      <c r="F210" s="108"/>
      <c r="G210" s="74"/>
      <c r="H210" s="55"/>
      <c r="K210" s="112"/>
      <c r="L210" s="32"/>
    </row>
    <row r="211" spans="2:12" s="27" customFormat="1" ht="15" customHeight="1" x14ac:dyDescent="0.25">
      <c r="B211" s="107"/>
      <c r="D211" s="45"/>
      <c r="E211" s="46"/>
      <c r="F211" s="108"/>
      <c r="G211" s="74"/>
      <c r="H211" s="55"/>
      <c r="K211" s="112"/>
      <c r="L211" s="32"/>
    </row>
    <row r="212" spans="2:12" s="27" customFormat="1" ht="44.25" customHeight="1" x14ac:dyDescent="0.25">
      <c r="B212" s="107"/>
      <c r="D212" s="45"/>
      <c r="E212" s="46"/>
      <c r="F212" s="108"/>
      <c r="G212" s="74"/>
      <c r="H212" s="55"/>
      <c r="K212" s="112"/>
      <c r="L212" s="32"/>
    </row>
    <row r="213" spans="2:12" s="27" customFormat="1" x14ac:dyDescent="0.25">
      <c r="B213" s="107"/>
      <c r="D213" s="19"/>
      <c r="E213" s="19"/>
      <c r="F213" s="108"/>
      <c r="G213" s="74"/>
      <c r="H213" s="55"/>
      <c r="K213" s="112"/>
      <c r="L213" s="32"/>
    </row>
    <row r="214" spans="2:12" s="27" customFormat="1" ht="15" customHeight="1" x14ac:dyDescent="0.25">
      <c r="B214" s="107"/>
      <c r="D214" s="45"/>
      <c r="E214" s="46"/>
      <c r="F214" s="108"/>
      <c r="G214" s="74"/>
      <c r="H214" s="55"/>
      <c r="K214" s="112"/>
      <c r="L214" s="32"/>
    </row>
    <row r="215" spans="2:12" s="27" customFormat="1" ht="15" customHeight="1" x14ac:dyDescent="0.25">
      <c r="B215" s="107"/>
      <c r="D215" s="45"/>
      <c r="E215" s="46"/>
      <c r="F215" s="108"/>
      <c r="G215" s="74"/>
      <c r="H215" s="55"/>
      <c r="K215" s="112"/>
      <c r="L215" s="101"/>
    </row>
    <row r="216" spans="2:12" s="46" customFormat="1" x14ac:dyDescent="0.25">
      <c r="B216" s="107"/>
      <c r="F216" s="108"/>
      <c r="G216" s="74"/>
      <c r="K216" s="107"/>
      <c r="L216" s="102"/>
    </row>
    <row r="217" spans="2:12" s="91" customFormat="1" x14ac:dyDescent="0.25">
      <c r="B217" s="97"/>
      <c r="C217" s="50"/>
      <c r="D217" s="22"/>
      <c r="E217" s="51"/>
      <c r="F217" s="252"/>
      <c r="G217" s="80"/>
      <c r="H217" s="51"/>
      <c r="K217" s="240"/>
      <c r="L217" s="102"/>
    </row>
    <row r="218" spans="2:12" s="90" customFormat="1" x14ac:dyDescent="0.25">
      <c r="B218" s="82"/>
      <c r="C218" s="82"/>
      <c r="D218" s="86"/>
      <c r="E218" s="87"/>
      <c r="F218" s="70"/>
      <c r="G218" s="84"/>
      <c r="H218" s="87"/>
      <c r="K218" s="238"/>
      <c r="L218" s="87"/>
    </row>
    <row r="219" spans="2:12" s="46" customFormat="1" x14ac:dyDescent="0.25">
      <c r="B219" s="107"/>
      <c r="D219" s="61"/>
      <c r="E219" s="45"/>
      <c r="F219" s="250"/>
      <c r="G219" s="74"/>
      <c r="H219" s="45"/>
      <c r="K219" s="107"/>
      <c r="L219" s="56"/>
    </row>
    <row r="220" spans="2:12" s="46" customFormat="1" x14ac:dyDescent="0.25">
      <c r="B220" s="107"/>
      <c r="D220" s="61"/>
      <c r="E220" s="45"/>
      <c r="F220" s="250"/>
      <c r="G220" s="74"/>
      <c r="H220" s="45"/>
      <c r="K220" s="107"/>
      <c r="L220" s="56"/>
    </row>
    <row r="221" spans="2:12" s="46" customFormat="1" x14ac:dyDescent="0.25">
      <c r="B221" s="107"/>
      <c r="D221" s="61"/>
      <c r="E221" s="19"/>
      <c r="F221" s="250"/>
      <c r="G221" s="74"/>
      <c r="H221" s="45"/>
      <c r="K221" s="107"/>
      <c r="L221" s="56"/>
    </row>
    <row r="222" spans="2:12" s="46" customFormat="1" x14ac:dyDescent="0.25">
      <c r="B222" s="107"/>
      <c r="D222" s="61"/>
      <c r="E222" s="45"/>
      <c r="F222" s="250"/>
      <c r="G222" s="74"/>
      <c r="H222" s="45"/>
      <c r="K222" s="107"/>
      <c r="L222" s="56"/>
    </row>
    <row r="223" spans="2:12" s="46" customFormat="1" x14ac:dyDescent="0.25">
      <c r="B223" s="107"/>
      <c r="D223" s="61"/>
      <c r="E223" s="45"/>
      <c r="F223" s="250"/>
      <c r="G223" s="74"/>
      <c r="H223" s="45"/>
      <c r="K223" s="107"/>
      <c r="L223" s="56"/>
    </row>
    <row r="224" spans="2:12" s="46" customFormat="1" x14ac:dyDescent="0.25">
      <c r="B224" s="107"/>
      <c r="D224" s="54"/>
      <c r="E224" s="45"/>
      <c r="F224" s="250"/>
      <c r="G224" s="74"/>
      <c r="H224" s="45"/>
      <c r="K224" s="107"/>
      <c r="L224" s="56"/>
    </row>
    <row r="225" spans="2:12" s="46" customFormat="1" ht="36" customHeight="1" x14ac:dyDescent="0.25">
      <c r="B225" s="107"/>
      <c r="D225" s="19"/>
      <c r="E225" s="19"/>
      <c r="F225" s="250"/>
      <c r="G225" s="74"/>
      <c r="H225" s="45"/>
      <c r="K225" s="107"/>
      <c r="L225" s="56"/>
    </row>
    <row r="226" spans="2:12" s="46" customFormat="1" ht="15" customHeight="1" x14ac:dyDescent="0.25">
      <c r="B226" s="107"/>
      <c r="D226" s="19"/>
      <c r="E226" s="19"/>
      <c r="F226" s="250"/>
      <c r="G226" s="74"/>
      <c r="H226" s="45"/>
      <c r="K226" s="107"/>
      <c r="L226" s="56"/>
    </row>
    <row r="227" spans="2:12" s="46" customFormat="1" x14ac:dyDescent="0.25">
      <c r="B227" s="107"/>
      <c r="D227" s="45"/>
      <c r="E227" s="45"/>
      <c r="F227" s="250"/>
      <c r="G227" s="74"/>
      <c r="H227" s="45"/>
      <c r="K227" s="107"/>
      <c r="L227" s="56"/>
    </row>
    <row r="228" spans="2:12" s="46" customFormat="1" x14ac:dyDescent="0.25">
      <c r="B228" s="107"/>
      <c r="D228" s="45"/>
      <c r="E228" s="19"/>
      <c r="F228" s="250"/>
      <c r="G228" s="74"/>
      <c r="H228" s="45"/>
      <c r="K228" s="107"/>
      <c r="L228" s="56"/>
    </row>
    <row r="229" spans="2:12" s="46" customFormat="1" x14ac:dyDescent="0.25">
      <c r="B229" s="107"/>
      <c r="D229" s="45"/>
      <c r="E229" s="45"/>
      <c r="F229" s="250"/>
      <c r="G229" s="74"/>
      <c r="H229" s="45"/>
      <c r="K229" s="107"/>
      <c r="L229" s="56"/>
    </row>
    <row r="230" spans="2:12" s="46" customFormat="1" x14ac:dyDescent="0.25">
      <c r="B230" s="107"/>
      <c r="D230" s="45"/>
      <c r="E230" s="45"/>
      <c r="F230" s="250"/>
      <c r="G230" s="74"/>
      <c r="H230" s="45"/>
      <c r="K230" s="107"/>
      <c r="L230" s="56"/>
    </row>
    <row r="231" spans="2:12" s="46" customFormat="1" x14ac:dyDescent="0.25">
      <c r="B231" s="107"/>
      <c r="D231" s="45"/>
      <c r="E231" s="45"/>
      <c r="F231" s="250"/>
      <c r="G231" s="74"/>
      <c r="H231" s="45"/>
      <c r="K231" s="107"/>
      <c r="L231" s="56"/>
    </row>
    <row r="232" spans="2:12" s="46" customFormat="1" x14ac:dyDescent="0.25">
      <c r="B232" s="107"/>
      <c r="D232" s="19"/>
      <c r="E232" s="19"/>
      <c r="F232" s="250"/>
      <c r="G232" s="74"/>
      <c r="H232" s="45"/>
      <c r="K232" s="107"/>
      <c r="L232" s="56"/>
    </row>
    <row r="233" spans="2:12" s="46" customFormat="1" x14ac:dyDescent="0.25">
      <c r="B233" s="107"/>
      <c r="D233" s="45"/>
      <c r="E233" s="45"/>
      <c r="F233" s="250"/>
      <c r="G233" s="74"/>
      <c r="H233" s="45"/>
      <c r="K233" s="107"/>
      <c r="L233" s="56"/>
    </row>
    <row r="234" spans="2:12" s="46" customFormat="1" x14ac:dyDescent="0.25">
      <c r="B234" s="107"/>
      <c r="F234" s="108"/>
      <c r="G234" s="74"/>
      <c r="K234" s="107"/>
      <c r="L234" s="56"/>
    </row>
    <row r="235" spans="2:12" s="46" customFormat="1" x14ac:dyDescent="0.25">
      <c r="B235" s="107"/>
      <c r="F235" s="108"/>
      <c r="G235" s="74"/>
      <c r="K235" s="107"/>
      <c r="L235" s="56"/>
    </row>
    <row r="236" spans="2:12" s="46" customFormat="1" x14ac:dyDescent="0.25">
      <c r="B236" s="59"/>
      <c r="C236" s="48"/>
      <c r="D236" s="45"/>
      <c r="E236" s="56"/>
      <c r="F236" s="70"/>
      <c r="G236" s="82"/>
      <c r="H236" s="56"/>
      <c r="K236" s="107"/>
      <c r="L236" s="56"/>
    </row>
    <row r="237" spans="2:12" s="46" customFormat="1" x14ac:dyDescent="0.25">
      <c r="B237" s="107"/>
      <c r="D237" s="45"/>
      <c r="E237" s="45"/>
      <c r="F237" s="250"/>
      <c r="G237" s="74"/>
      <c r="H237" s="45"/>
      <c r="K237" s="107"/>
      <c r="L237" s="56"/>
    </row>
    <row r="238" spans="2:12" s="46" customFormat="1" x14ac:dyDescent="0.25">
      <c r="B238" s="107"/>
      <c r="D238" s="21"/>
      <c r="E238" s="21"/>
      <c r="F238" s="250"/>
      <c r="G238" s="74"/>
      <c r="H238" s="45"/>
      <c r="K238" s="107"/>
      <c r="L238" s="56"/>
    </row>
    <row r="239" spans="2:12" s="46" customFormat="1" x14ac:dyDescent="0.25">
      <c r="B239" s="107"/>
      <c r="D239" s="45"/>
      <c r="E239" s="45"/>
      <c r="F239" s="250"/>
      <c r="G239" s="74"/>
      <c r="H239" s="45"/>
      <c r="K239" s="107"/>
      <c r="L239" s="56"/>
    </row>
    <row r="240" spans="2:12" s="46" customFormat="1" x14ac:dyDescent="0.25">
      <c r="B240" s="107"/>
      <c r="D240" s="45"/>
      <c r="E240" s="45"/>
      <c r="F240" s="250"/>
      <c r="G240" s="74"/>
      <c r="H240" s="45"/>
      <c r="K240" s="107"/>
      <c r="L240" s="56"/>
    </row>
    <row r="241" spans="2:12" s="46" customFormat="1" x14ac:dyDescent="0.25">
      <c r="B241" s="107"/>
      <c r="D241" s="19"/>
      <c r="E241" s="19"/>
      <c r="F241" s="250"/>
      <c r="G241" s="74"/>
      <c r="H241" s="45"/>
      <c r="K241" s="107"/>
      <c r="L241" s="56"/>
    </row>
    <row r="242" spans="2:12" s="46" customFormat="1" x14ac:dyDescent="0.25">
      <c r="B242" s="107"/>
      <c r="D242" s="45"/>
      <c r="E242" s="45"/>
      <c r="F242" s="250"/>
      <c r="G242" s="74"/>
      <c r="H242" s="45"/>
      <c r="K242" s="107"/>
      <c r="L242" s="56"/>
    </row>
    <row r="243" spans="2:12" s="46" customFormat="1" x14ac:dyDescent="0.25">
      <c r="B243" s="107"/>
      <c r="D243" s="45"/>
      <c r="E243" s="45"/>
      <c r="F243" s="250"/>
      <c r="G243" s="74"/>
      <c r="H243" s="45"/>
      <c r="K243" s="107"/>
      <c r="L243" s="56"/>
    </row>
    <row r="244" spans="2:12" s="46" customFormat="1" x14ac:dyDescent="0.25">
      <c r="B244" s="107"/>
      <c r="D244" s="19"/>
      <c r="E244" s="19"/>
      <c r="F244" s="250"/>
      <c r="G244" s="74"/>
      <c r="H244" s="45"/>
      <c r="K244" s="107"/>
      <c r="L244" s="56"/>
    </row>
    <row r="245" spans="2:12" s="46" customFormat="1" x14ac:dyDescent="0.25">
      <c r="B245" s="107"/>
      <c r="D245" s="45"/>
      <c r="E245" s="45"/>
      <c r="F245" s="250"/>
      <c r="G245" s="74"/>
      <c r="H245" s="45"/>
      <c r="K245" s="107"/>
      <c r="L245" s="101"/>
    </row>
    <row r="246" spans="2:12" s="46" customFormat="1" x14ac:dyDescent="0.25">
      <c r="B246" s="107"/>
      <c r="D246" s="45"/>
      <c r="F246" s="108"/>
      <c r="G246" s="74"/>
      <c r="K246" s="107"/>
      <c r="L246" s="102"/>
    </row>
    <row r="247" spans="2:12" s="46" customFormat="1" x14ac:dyDescent="0.25">
      <c r="B247" s="107"/>
      <c r="D247" s="19"/>
      <c r="E247" s="19"/>
      <c r="F247" s="108"/>
      <c r="G247" s="74"/>
      <c r="K247" s="107"/>
      <c r="L247" s="102"/>
    </row>
    <row r="248" spans="2:12" s="46" customFormat="1" x14ac:dyDescent="0.25">
      <c r="B248" s="107"/>
      <c r="D248" s="45"/>
      <c r="F248" s="108"/>
      <c r="G248" s="74"/>
      <c r="K248" s="107"/>
      <c r="L248" s="101"/>
    </row>
    <row r="249" spans="2:12" s="46" customFormat="1" x14ac:dyDescent="0.25">
      <c r="B249" s="59"/>
      <c r="C249" s="48"/>
      <c r="D249" s="45"/>
      <c r="E249" s="56"/>
      <c r="F249" s="149"/>
      <c r="G249" s="74"/>
      <c r="H249" s="56"/>
      <c r="K249" s="107"/>
      <c r="L249" s="102"/>
    </row>
    <row r="250" spans="2:12" s="46" customFormat="1" x14ac:dyDescent="0.25">
      <c r="B250" s="59"/>
      <c r="C250" s="48"/>
      <c r="D250" s="45"/>
      <c r="E250" s="56"/>
      <c r="F250" s="70"/>
      <c r="G250" s="82"/>
      <c r="H250" s="56"/>
      <c r="K250" s="107"/>
      <c r="L250" s="102"/>
    </row>
    <row r="251" spans="2:12" s="46" customFormat="1" x14ac:dyDescent="0.25">
      <c r="B251" s="59"/>
      <c r="C251" s="56"/>
      <c r="D251" s="45"/>
      <c r="E251" s="45"/>
      <c r="F251" s="250"/>
      <c r="G251" s="74"/>
      <c r="H251" s="45"/>
      <c r="K251" s="107"/>
      <c r="L251" s="102"/>
    </row>
    <row r="252" spans="2:12" s="46" customFormat="1" x14ac:dyDescent="0.25">
      <c r="B252" s="59"/>
      <c r="C252" s="56"/>
      <c r="D252" s="21"/>
      <c r="E252" s="21"/>
      <c r="F252" s="250"/>
      <c r="G252" s="74"/>
      <c r="H252" s="45"/>
      <c r="K252" s="107"/>
      <c r="L252" s="102"/>
    </row>
    <row r="253" spans="2:12" s="46" customFormat="1" x14ac:dyDescent="0.25">
      <c r="B253" s="59"/>
      <c r="C253" s="56"/>
      <c r="D253" s="45"/>
      <c r="E253" s="45"/>
      <c r="F253" s="250"/>
      <c r="G253" s="74"/>
      <c r="H253" s="45"/>
      <c r="K253" s="107"/>
      <c r="L253" s="102"/>
    </row>
    <row r="254" spans="2:12" s="46" customFormat="1" x14ac:dyDescent="0.25">
      <c r="B254" s="59"/>
      <c r="C254" s="56"/>
      <c r="D254" s="45"/>
      <c r="E254" s="45"/>
      <c r="F254" s="250"/>
      <c r="G254" s="74"/>
      <c r="H254" s="45"/>
      <c r="K254" s="107"/>
      <c r="L254" s="102"/>
    </row>
    <row r="255" spans="2:12" s="46" customFormat="1" x14ac:dyDescent="0.25">
      <c r="B255" s="59"/>
      <c r="C255" s="56"/>
      <c r="D255" s="19"/>
      <c r="E255" s="19"/>
      <c r="F255" s="250"/>
      <c r="G255" s="74"/>
      <c r="H255" s="45"/>
      <c r="K255" s="107"/>
      <c r="L255" s="102"/>
    </row>
    <row r="256" spans="2:12" s="46" customFormat="1" x14ac:dyDescent="0.25">
      <c r="B256" s="59"/>
      <c r="C256" s="56"/>
      <c r="D256" s="45"/>
      <c r="E256" s="45"/>
      <c r="F256" s="250"/>
      <c r="G256" s="74"/>
      <c r="H256" s="45"/>
      <c r="K256" s="107"/>
      <c r="L256" s="101"/>
    </row>
    <row r="257" spans="2:12" s="46" customFormat="1" x14ac:dyDescent="0.25">
      <c r="B257" s="59"/>
      <c r="C257" s="56"/>
      <c r="D257" s="45"/>
      <c r="E257" s="45"/>
      <c r="F257" s="250"/>
      <c r="G257" s="74"/>
      <c r="H257" s="45"/>
      <c r="K257" s="107"/>
      <c r="L257" s="102"/>
    </row>
    <row r="258" spans="2:12" s="46" customFormat="1" x14ac:dyDescent="0.25">
      <c r="B258" s="59"/>
      <c r="C258" s="56"/>
      <c r="D258" s="21"/>
      <c r="E258" s="21"/>
      <c r="F258" s="250"/>
      <c r="G258" s="74"/>
      <c r="H258" s="45"/>
      <c r="K258" s="107"/>
      <c r="L258" s="102"/>
    </row>
    <row r="259" spans="2:12" s="46" customFormat="1" x14ac:dyDescent="0.25">
      <c r="B259" s="59"/>
      <c r="C259" s="56"/>
      <c r="D259" s="45"/>
      <c r="E259" s="45"/>
      <c r="F259" s="250"/>
      <c r="G259" s="74"/>
      <c r="H259" s="45"/>
      <c r="K259" s="107"/>
      <c r="L259" s="56"/>
    </row>
    <row r="260" spans="2:12" s="46" customFormat="1" x14ac:dyDescent="0.25">
      <c r="B260" s="59"/>
      <c r="C260" s="56"/>
      <c r="D260" s="45"/>
      <c r="E260" s="45"/>
      <c r="F260" s="250"/>
      <c r="G260" s="74"/>
      <c r="H260" s="45"/>
      <c r="K260" s="107"/>
      <c r="L260" s="56"/>
    </row>
    <row r="261" spans="2:12" s="46" customFormat="1" x14ac:dyDescent="0.25">
      <c r="B261" s="59"/>
      <c r="C261" s="56"/>
      <c r="D261" s="19"/>
      <c r="E261" s="19"/>
      <c r="F261" s="250"/>
      <c r="G261" s="74"/>
      <c r="H261" s="45"/>
      <c r="K261" s="107"/>
      <c r="L261" s="56"/>
    </row>
    <row r="262" spans="2:12" s="46" customFormat="1" x14ac:dyDescent="0.25">
      <c r="B262" s="59"/>
      <c r="C262" s="56"/>
      <c r="D262" s="45"/>
      <c r="E262" s="45"/>
      <c r="F262" s="250"/>
      <c r="G262" s="74"/>
      <c r="H262" s="45"/>
      <c r="K262" s="107"/>
      <c r="L262" s="56"/>
    </row>
    <row r="263" spans="2:12" s="46" customFormat="1" x14ac:dyDescent="0.25">
      <c r="B263" s="59"/>
      <c r="C263" s="56"/>
      <c r="D263" s="45"/>
      <c r="E263" s="45"/>
      <c r="F263" s="250"/>
      <c r="G263" s="74"/>
      <c r="H263" s="45"/>
      <c r="K263" s="107"/>
      <c r="L263" s="56"/>
    </row>
    <row r="264" spans="2:12" s="46" customFormat="1" x14ac:dyDescent="0.25">
      <c r="B264" s="59"/>
      <c r="C264" s="48"/>
      <c r="D264" s="45"/>
      <c r="E264" s="56"/>
      <c r="F264" s="70"/>
      <c r="G264" s="82"/>
      <c r="H264" s="56"/>
      <c r="K264" s="107"/>
      <c r="L264" s="56"/>
    </row>
    <row r="265" spans="2:12" s="46" customFormat="1" x14ac:dyDescent="0.25">
      <c r="B265" s="107"/>
      <c r="C265" s="56"/>
      <c r="D265" s="45"/>
      <c r="E265" s="45"/>
      <c r="F265" s="250"/>
      <c r="G265" s="74"/>
      <c r="H265" s="45"/>
      <c r="K265" s="107"/>
      <c r="L265" s="56"/>
    </row>
    <row r="266" spans="2:12" s="46" customFormat="1" x14ac:dyDescent="0.25">
      <c r="B266" s="107"/>
      <c r="C266" s="56"/>
      <c r="D266" s="19"/>
      <c r="E266" s="19"/>
      <c r="F266" s="250"/>
      <c r="G266" s="74"/>
      <c r="H266" s="45"/>
      <c r="K266" s="107"/>
      <c r="L266" s="56"/>
    </row>
    <row r="267" spans="2:12" s="46" customFormat="1" x14ac:dyDescent="0.25">
      <c r="B267" s="107"/>
      <c r="C267" s="56"/>
      <c r="D267" s="19"/>
      <c r="E267" s="19"/>
      <c r="F267" s="250"/>
      <c r="G267" s="74"/>
      <c r="H267" s="45"/>
      <c r="K267" s="107"/>
      <c r="L267" s="56"/>
    </row>
    <row r="268" spans="2:12" s="46" customFormat="1" x14ac:dyDescent="0.25">
      <c r="B268" s="107"/>
      <c r="C268" s="56"/>
      <c r="D268" s="19"/>
      <c r="E268" s="19"/>
      <c r="F268" s="250"/>
      <c r="G268" s="74"/>
      <c r="H268" s="45"/>
      <c r="K268" s="107"/>
      <c r="L268" s="56"/>
    </row>
    <row r="269" spans="2:12" s="46" customFormat="1" x14ac:dyDescent="0.25">
      <c r="B269" s="107"/>
      <c r="C269" s="56"/>
      <c r="D269" s="85"/>
      <c r="F269" s="108"/>
      <c r="G269" s="74"/>
      <c r="H269" s="45"/>
      <c r="K269" s="107"/>
      <c r="L269" s="56"/>
    </row>
    <row r="270" spans="2:12" s="46" customFormat="1" x14ac:dyDescent="0.25">
      <c r="B270" s="107"/>
      <c r="C270" s="56"/>
      <c r="D270" s="21"/>
      <c r="F270" s="108"/>
      <c r="G270" s="74"/>
      <c r="H270" s="45"/>
      <c r="K270" s="107"/>
      <c r="L270" s="56"/>
    </row>
    <row r="271" spans="2:12" s="46" customFormat="1" x14ac:dyDescent="0.25">
      <c r="B271" s="107"/>
      <c r="C271" s="56"/>
      <c r="D271" s="21"/>
      <c r="F271" s="108"/>
      <c r="G271" s="74"/>
      <c r="H271" s="45"/>
      <c r="K271" s="107"/>
      <c r="L271" s="56"/>
    </row>
    <row r="272" spans="2:12" s="46" customFormat="1" x14ac:dyDescent="0.25">
      <c r="B272" s="107"/>
      <c r="C272" s="56"/>
      <c r="D272" s="21"/>
      <c r="F272" s="108"/>
      <c r="G272" s="74"/>
      <c r="H272" s="45"/>
      <c r="K272" s="107"/>
      <c r="L272" s="56"/>
    </row>
    <row r="273" spans="2:12" s="46" customFormat="1" x14ac:dyDescent="0.25">
      <c r="B273" s="59"/>
      <c r="C273" s="56"/>
      <c r="D273" s="45"/>
      <c r="E273" s="45"/>
      <c r="F273" s="250"/>
      <c r="G273" s="74"/>
      <c r="H273" s="45"/>
      <c r="K273" s="107"/>
      <c r="L273" s="56"/>
    </row>
    <row r="274" spans="2:12" s="46" customFormat="1" x14ac:dyDescent="0.25">
      <c r="B274" s="59"/>
      <c r="C274" s="56"/>
      <c r="D274" s="21"/>
      <c r="E274" s="21"/>
      <c r="F274" s="250"/>
      <c r="G274" s="74"/>
      <c r="H274" s="45"/>
      <c r="K274" s="107"/>
      <c r="L274" s="56"/>
    </row>
    <row r="275" spans="2:12" s="46" customFormat="1" x14ac:dyDescent="0.25">
      <c r="B275" s="59"/>
      <c r="C275" s="56"/>
      <c r="D275" s="45"/>
      <c r="E275" s="45"/>
      <c r="F275" s="250"/>
      <c r="G275" s="74"/>
      <c r="H275" s="45"/>
      <c r="K275" s="107"/>
      <c r="L275" s="56"/>
    </row>
    <row r="276" spans="2:12" s="46" customFormat="1" x14ac:dyDescent="0.25">
      <c r="B276" s="59"/>
      <c r="C276" s="56"/>
      <c r="D276" s="45"/>
      <c r="E276" s="45"/>
      <c r="F276" s="250"/>
      <c r="G276" s="74"/>
      <c r="H276" s="45"/>
      <c r="K276" s="107"/>
      <c r="L276" s="56"/>
    </row>
    <row r="277" spans="2:12" s="27" customFormat="1" x14ac:dyDescent="0.25">
      <c r="B277" s="59"/>
      <c r="D277" s="45"/>
      <c r="F277" s="250"/>
      <c r="G277" s="74"/>
      <c r="K277" s="112"/>
      <c r="L277" s="32"/>
    </row>
    <row r="278" spans="2:12" s="27" customFormat="1" x14ac:dyDescent="0.25">
      <c r="B278" s="59"/>
      <c r="D278" s="19"/>
      <c r="E278" s="19"/>
      <c r="F278" s="250"/>
      <c r="G278" s="74"/>
      <c r="K278" s="112"/>
      <c r="L278" s="32"/>
    </row>
    <row r="279" spans="2:12" s="27" customFormat="1" x14ac:dyDescent="0.25">
      <c r="B279" s="59"/>
      <c r="D279" s="45"/>
      <c r="F279" s="250"/>
      <c r="G279" s="74"/>
      <c r="K279" s="112"/>
      <c r="L279" s="32"/>
    </row>
    <row r="280" spans="2:12" s="27" customFormat="1" x14ac:dyDescent="0.25">
      <c r="B280" s="59"/>
      <c r="D280" s="45"/>
      <c r="F280" s="250"/>
      <c r="G280" s="74"/>
      <c r="K280" s="112"/>
      <c r="L280" s="32"/>
    </row>
    <row r="281" spans="2:12" s="27" customFormat="1" x14ac:dyDescent="0.25">
      <c r="B281" s="59"/>
      <c r="D281" s="19"/>
      <c r="E281" s="19"/>
      <c r="F281" s="250"/>
      <c r="G281" s="74"/>
      <c r="K281" s="112"/>
      <c r="L281" s="32"/>
    </row>
    <row r="282" spans="2:12" s="27" customFormat="1" x14ac:dyDescent="0.25">
      <c r="B282" s="59"/>
      <c r="D282" s="45"/>
      <c r="F282" s="250"/>
      <c r="G282" s="74"/>
      <c r="K282" s="112"/>
      <c r="L282" s="32"/>
    </row>
    <row r="283" spans="2:12" s="27" customFormat="1" x14ac:dyDescent="0.25">
      <c r="B283" s="59"/>
      <c r="D283" s="45"/>
      <c r="F283" s="250"/>
      <c r="G283" s="74"/>
      <c r="K283" s="112"/>
      <c r="L283" s="32"/>
    </row>
    <row r="284" spans="2:12" s="27" customFormat="1" x14ac:dyDescent="0.25">
      <c r="B284" s="59"/>
      <c r="D284" s="45"/>
      <c r="F284" s="250"/>
      <c r="G284" s="74"/>
      <c r="K284" s="112"/>
      <c r="L284" s="32"/>
    </row>
    <row r="285" spans="2:12" s="93" customFormat="1" x14ac:dyDescent="0.25">
      <c r="B285" s="108"/>
      <c r="C285" s="46"/>
      <c r="F285" s="108"/>
      <c r="G285" s="70"/>
      <c r="K285" s="108"/>
      <c r="L285" s="314"/>
    </row>
    <row r="286" spans="2:12" s="27" customFormat="1" x14ac:dyDescent="0.25">
      <c r="B286" s="39"/>
      <c r="C286" s="48"/>
      <c r="D286" s="40"/>
      <c r="E286" s="34"/>
      <c r="F286" s="252"/>
      <c r="G286" s="75"/>
      <c r="H286" s="34"/>
      <c r="K286" s="112"/>
      <c r="L286" s="32"/>
    </row>
    <row r="287" spans="2:12" s="27" customFormat="1" x14ac:dyDescent="0.25">
      <c r="B287" s="31"/>
      <c r="C287" s="48"/>
      <c r="D287" s="54"/>
      <c r="E287" s="32"/>
      <c r="F287" s="149"/>
      <c r="G287" s="76"/>
      <c r="H287" s="32"/>
      <c r="K287" s="112"/>
      <c r="L287" s="32"/>
    </row>
    <row r="288" spans="2:12" s="27" customFormat="1" x14ac:dyDescent="0.25">
      <c r="B288" s="31"/>
      <c r="C288" s="48"/>
      <c r="D288" s="54"/>
      <c r="E288" s="32"/>
      <c r="F288" s="149"/>
      <c r="G288" s="76"/>
      <c r="H288" s="32"/>
      <c r="K288" s="112"/>
      <c r="L288" s="32"/>
    </row>
    <row r="289" spans="2:12" s="27" customFormat="1" x14ac:dyDescent="0.25">
      <c r="B289" s="31"/>
      <c r="C289" s="48"/>
      <c r="D289" s="54"/>
      <c r="E289" s="32"/>
      <c r="F289" s="149"/>
      <c r="G289" s="76"/>
      <c r="H289" s="32"/>
      <c r="K289" s="112"/>
      <c r="L289" s="32"/>
    </row>
    <row r="290" spans="2:12" s="27" customFormat="1" x14ac:dyDescent="0.25">
      <c r="B290" s="31"/>
      <c r="C290" s="48"/>
      <c r="D290" s="54"/>
      <c r="E290" s="32"/>
      <c r="F290" s="149"/>
      <c r="G290" s="76"/>
      <c r="H290" s="32"/>
      <c r="K290" s="112"/>
      <c r="L290" s="32"/>
    </row>
    <row r="291" spans="2:12" s="27" customFormat="1" x14ac:dyDescent="0.25">
      <c r="B291" s="31"/>
      <c r="C291" s="48"/>
      <c r="D291" s="54"/>
      <c r="E291" s="32"/>
      <c r="F291" s="149"/>
      <c r="G291" s="76"/>
      <c r="H291" s="32"/>
      <c r="K291" s="112"/>
      <c r="L291" s="32"/>
    </row>
    <row r="292" spans="2:12" s="27" customFormat="1" x14ac:dyDescent="0.25">
      <c r="B292" s="31"/>
      <c r="C292" s="48"/>
      <c r="D292" s="54"/>
      <c r="E292" s="32"/>
      <c r="F292" s="149"/>
      <c r="G292" s="76"/>
      <c r="H292" s="32"/>
      <c r="K292" s="112"/>
      <c r="L292" s="32"/>
    </row>
    <row r="293" spans="2:12" s="27" customFormat="1" x14ac:dyDescent="0.25">
      <c r="B293" s="31"/>
      <c r="C293" s="48"/>
      <c r="D293" s="54"/>
      <c r="E293" s="32"/>
      <c r="F293" s="149"/>
      <c r="G293" s="76"/>
      <c r="H293" s="32"/>
      <c r="K293" s="112"/>
      <c r="L293" s="32"/>
    </row>
    <row r="294" spans="2:12" s="27" customFormat="1" x14ac:dyDescent="0.25">
      <c r="B294" s="31"/>
      <c r="C294" s="48"/>
      <c r="D294" s="54"/>
      <c r="E294" s="32"/>
      <c r="F294" s="149"/>
      <c r="G294" s="76"/>
      <c r="H294" s="32"/>
      <c r="K294" s="112"/>
      <c r="L294" s="32"/>
    </row>
    <row r="295" spans="2:12" s="27" customFormat="1" x14ac:dyDescent="0.25">
      <c r="B295" s="31"/>
      <c r="C295" s="48"/>
      <c r="D295" s="54"/>
      <c r="E295" s="32"/>
      <c r="F295" s="149"/>
      <c r="G295" s="76"/>
      <c r="H295" s="32"/>
      <c r="K295" s="112"/>
      <c r="L295" s="32"/>
    </row>
    <row r="296" spans="2:12" s="27" customFormat="1" x14ac:dyDescent="0.25">
      <c r="B296" s="31"/>
      <c r="C296" s="48"/>
      <c r="D296" s="54"/>
      <c r="E296" s="32"/>
      <c r="F296" s="149"/>
      <c r="G296" s="76"/>
      <c r="H296" s="32"/>
      <c r="K296" s="112"/>
      <c r="L296" s="32"/>
    </row>
    <row r="297" spans="2:12" s="27" customFormat="1" x14ac:dyDescent="0.25">
      <c r="C297" s="46"/>
      <c r="F297" s="108"/>
      <c r="G297" s="76"/>
      <c r="K297" s="112"/>
      <c r="L297" s="32"/>
    </row>
    <row r="298" spans="2:12" s="93" customFormat="1" x14ac:dyDescent="0.25">
      <c r="C298" s="46"/>
      <c r="F298" s="108"/>
      <c r="G298" s="70"/>
      <c r="K298" s="108"/>
      <c r="L298" s="314"/>
    </row>
    <row r="299" spans="2:12" s="93" customFormat="1" x14ac:dyDescent="0.25">
      <c r="C299" s="46"/>
      <c r="F299" s="108"/>
      <c r="G299" s="70"/>
      <c r="K299" s="108"/>
      <c r="L299" s="314"/>
    </row>
    <row r="300" spans="2:12" s="93" customFormat="1" x14ac:dyDescent="0.25">
      <c r="C300" s="46"/>
      <c r="F300" s="108"/>
      <c r="G300" s="70"/>
      <c r="K300" s="108"/>
      <c r="L300" s="314"/>
    </row>
    <row r="301" spans="2:12" s="27" customFormat="1" x14ac:dyDescent="0.25">
      <c r="B301" s="39"/>
      <c r="C301" s="48"/>
      <c r="D301" s="40"/>
      <c r="E301" s="34"/>
      <c r="F301" s="252"/>
      <c r="G301" s="75"/>
      <c r="H301" s="34"/>
      <c r="K301" s="112"/>
      <c r="L301" s="32"/>
    </row>
    <row r="302" spans="2:12" s="27" customFormat="1" x14ac:dyDescent="0.25">
      <c r="B302" s="31"/>
      <c r="C302" s="48"/>
      <c r="D302" s="54"/>
      <c r="E302" s="32"/>
      <c r="F302" s="149"/>
      <c r="G302" s="76"/>
      <c r="H302" s="32"/>
      <c r="K302" s="112"/>
      <c r="L302" s="32"/>
    </row>
    <row r="303" spans="2:12" s="27" customFormat="1" x14ac:dyDescent="0.25">
      <c r="B303" s="34"/>
      <c r="C303" s="56"/>
      <c r="D303" s="40"/>
      <c r="E303" s="40"/>
      <c r="F303" s="251"/>
      <c r="G303" s="75"/>
      <c r="H303" s="40"/>
      <c r="K303" s="112"/>
      <c r="L303" s="32"/>
    </row>
    <row r="304" spans="2:12" s="27" customFormat="1" x14ac:dyDescent="0.25">
      <c r="B304" s="55"/>
      <c r="C304" s="46"/>
      <c r="D304" s="55"/>
      <c r="E304" s="55"/>
      <c r="F304" s="253"/>
      <c r="G304" s="75"/>
      <c r="H304" s="55"/>
      <c r="K304" s="112"/>
      <c r="L304" s="32"/>
    </row>
    <row r="305" spans="2:12" s="27" customFormat="1" x14ac:dyDescent="0.25">
      <c r="C305" s="46"/>
      <c r="F305" s="108"/>
      <c r="G305" s="76"/>
      <c r="K305" s="112"/>
      <c r="L305" s="32"/>
    </row>
    <row r="306" spans="2:12" s="27" customFormat="1" x14ac:dyDescent="0.25">
      <c r="C306" s="46"/>
      <c r="F306" s="108"/>
      <c r="G306" s="76"/>
      <c r="K306" s="112"/>
      <c r="L306" s="32"/>
    </row>
    <row r="307" spans="2:12" s="27" customFormat="1" x14ac:dyDescent="0.25">
      <c r="C307" s="46"/>
      <c r="F307" s="108"/>
      <c r="G307" s="76"/>
      <c r="K307" s="112"/>
      <c r="L307" s="32"/>
    </row>
    <row r="308" spans="2:12" s="27" customFormat="1" x14ac:dyDescent="0.25">
      <c r="C308" s="46"/>
      <c r="F308" s="108"/>
      <c r="G308" s="76"/>
      <c r="K308" s="112"/>
      <c r="L308" s="32"/>
    </row>
    <row r="309" spans="2:12" s="14" customFormat="1" x14ac:dyDescent="0.25">
      <c r="C309" s="16"/>
      <c r="F309" s="161"/>
      <c r="G309" s="77"/>
      <c r="K309" s="106"/>
      <c r="L309" s="315"/>
    </row>
    <row r="310" spans="2:12" s="14" customFormat="1" x14ac:dyDescent="0.25">
      <c r="C310" s="16"/>
      <c r="F310" s="161"/>
      <c r="G310" s="77"/>
      <c r="K310" s="106"/>
      <c r="L310" s="315"/>
    </row>
    <row r="311" spans="2:12" s="14" customFormat="1" x14ac:dyDescent="0.25">
      <c r="C311" s="16"/>
      <c r="F311" s="161"/>
      <c r="G311" s="77"/>
      <c r="K311" s="106"/>
      <c r="L311" s="315"/>
    </row>
    <row r="312" spans="2:12" s="14" customFormat="1" x14ac:dyDescent="0.25">
      <c r="C312" s="16"/>
      <c r="F312" s="161"/>
      <c r="G312" s="77"/>
      <c r="K312" s="106"/>
      <c r="L312" s="315"/>
    </row>
    <row r="313" spans="2:12" s="14" customFormat="1" x14ac:dyDescent="0.25">
      <c r="C313" s="16"/>
      <c r="F313" s="161"/>
      <c r="G313" s="77"/>
      <c r="K313" s="106"/>
      <c r="L313" s="315"/>
    </row>
    <row r="314" spans="2:12" s="14" customFormat="1" x14ac:dyDescent="0.25">
      <c r="C314" s="16"/>
      <c r="F314" s="161"/>
      <c r="G314" s="77"/>
      <c r="K314" s="106"/>
      <c r="L314" s="315"/>
    </row>
    <row r="315" spans="2:12" s="14" customFormat="1" x14ac:dyDescent="0.25">
      <c r="C315" s="16"/>
      <c r="F315" s="161"/>
      <c r="G315" s="77"/>
      <c r="K315" s="106"/>
      <c r="L315" s="315"/>
    </row>
    <row r="316" spans="2:12" s="14" customFormat="1" x14ac:dyDescent="0.25">
      <c r="C316" s="16"/>
      <c r="F316" s="161"/>
      <c r="G316" s="77"/>
      <c r="K316" s="106"/>
      <c r="L316" s="315"/>
    </row>
    <row r="317" spans="2:12" s="14" customFormat="1" x14ac:dyDescent="0.25">
      <c r="C317" s="16"/>
      <c r="F317" s="161"/>
      <c r="G317" s="77"/>
      <c r="K317" s="106"/>
      <c r="L317" s="315"/>
    </row>
    <row r="318" spans="2:12" s="14" customFormat="1" x14ac:dyDescent="0.25">
      <c r="C318" s="16"/>
      <c r="F318" s="161"/>
      <c r="G318" s="77"/>
      <c r="K318" s="106"/>
      <c r="L318" s="315"/>
    </row>
    <row r="319" spans="2:12" s="27" customFormat="1" x14ac:dyDescent="0.25">
      <c r="B319" s="31"/>
      <c r="C319" s="45"/>
      <c r="D319" s="32"/>
      <c r="E319" s="33"/>
      <c r="F319" s="70"/>
      <c r="G319" s="76"/>
      <c r="H319" s="34"/>
      <c r="K319" s="112"/>
      <c r="L319" s="32"/>
    </row>
    <row r="320" spans="2:12" s="18" customFormat="1" x14ac:dyDescent="0.25">
      <c r="C320" s="46"/>
      <c r="D320" s="19"/>
      <c r="F320" s="108"/>
      <c r="G320" s="70"/>
      <c r="K320" s="108"/>
      <c r="L320" s="52"/>
    </row>
    <row r="321" spans="3:12" s="18" customFormat="1" x14ac:dyDescent="0.25">
      <c r="C321" s="46"/>
      <c r="D321" s="19"/>
      <c r="F321" s="108"/>
      <c r="G321" s="70"/>
      <c r="K321" s="108"/>
      <c r="L321" s="52"/>
    </row>
    <row r="322" spans="3:12" s="18" customFormat="1" x14ac:dyDescent="0.25">
      <c r="C322" s="46"/>
      <c r="D322" s="21"/>
      <c r="F322" s="108"/>
      <c r="G322" s="70"/>
      <c r="K322" s="108"/>
      <c r="L322" s="52"/>
    </row>
    <row r="323" spans="3:12" s="18" customFormat="1" x14ac:dyDescent="0.25">
      <c r="C323" s="46"/>
      <c r="D323" s="21"/>
      <c r="F323" s="108"/>
      <c r="G323" s="70"/>
      <c r="K323" s="108"/>
      <c r="L323" s="52"/>
    </row>
    <row r="324" spans="3:12" s="18" customFormat="1" x14ac:dyDescent="0.25">
      <c r="C324" s="46"/>
      <c r="D324" s="22"/>
      <c r="F324" s="108"/>
      <c r="G324" s="70"/>
      <c r="K324" s="108"/>
      <c r="L324" s="52"/>
    </row>
    <row r="325" spans="3:12" s="18" customFormat="1" x14ac:dyDescent="0.25">
      <c r="C325" s="46"/>
      <c r="D325" s="23"/>
      <c r="F325" s="108"/>
      <c r="G325" s="70"/>
      <c r="K325" s="108"/>
      <c r="L325" s="52"/>
    </row>
    <row r="326" spans="3:12" s="18" customFormat="1" x14ac:dyDescent="0.25">
      <c r="C326" s="46"/>
      <c r="D326" s="23"/>
      <c r="F326" s="108"/>
      <c r="G326" s="70"/>
      <c r="K326" s="108"/>
      <c r="L326" s="52"/>
    </row>
    <row r="327" spans="3:12" s="18" customFormat="1" x14ac:dyDescent="0.25">
      <c r="C327" s="46"/>
      <c r="D327" s="23"/>
      <c r="F327" s="108"/>
      <c r="G327" s="70"/>
      <c r="K327" s="108"/>
      <c r="L327" s="52"/>
    </row>
    <row r="328" spans="3:12" s="18" customFormat="1" x14ac:dyDescent="0.25">
      <c r="C328" s="46"/>
      <c r="D328" s="23"/>
      <c r="F328" s="108"/>
      <c r="G328" s="70"/>
      <c r="K328" s="108"/>
      <c r="L328" s="52"/>
    </row>
    <row r="329" spans="3:12" s="18" customFormat="1" x14ac:dyDescent="0.25">
      <c r="C329" s="46"/>
      <c r="D329" s="23"/>
      <c r="F329" s="108"/>
      <c r="G329" s="70"/>
      <c r="K329" s="108"/>
      <c r="L329" s="52"/>
    </row>
  </sheetData>
  <sheetProtection algorithmName="SHA-512" hashValue="2V2o+PRgjGJiRBAU6qWnIpvc54XB7ADDHlvWNjFtWog/fsel7hT9NXbNN4vixXrCskwjTypDU6UQIf8nvE/7Xg==" saltValue="Uc/WdTZpgGlX65zEIuu00Q==" spinCount="100000" sheet="1" objects="1" scenarios="1"/>
  <pageMargins left="0.98425196850393704" right="0.39370078740157483" top="0.39370078740157483" bottom="0.39370078740157483" header="0" footer="0"/>
  <pageSetup paperSize="9" scale="53" fitToHeight="0" orientation="portrait" r:id="rId1"/>
  <headerFooter scaleWithDoc="0"/>
  <rowBreaks count="3" manualBreakCount="3">
    <brk id="49" max="16383" man="1"/>
    <brk id="123" max="16383" man="1"/>
    <brk id="216" max="16383" man="1"/>
  </rowBreaks>
  <colBreaks count="1" manualBreakCount="1">
    <brk id="8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9B8FB-9339-4B20-BD35-7554EA8B82FA}">
  <sheetPr>
    <tabColor theme="7" tint="0.39997558519241921"/>
    <pageSetUpPr fitToPage="1"/>
  </sheetPr>
  <dimension ref="B1:M277"/>
  <sheetViews>
    <sheetView topLeftCell="A7" zoomScale="115" zoomScaleNormal="115" zoomScaleSheetLayoutView="115" workbookViewId="0">
      <selection activeCell="K36" sqref="K36"/>
    </sheetView>
  </sheetViews>
  <sheetFormatPr defaultColWidth="8.7109375" defaultRowHeight="15" x14ac:dyDescent="0.25"/>
  <cols>
    <col min="1" max="1" width="8.7109375" style="8"/>
    <col min="2" max="2" width="10.7109375" style="8" customWidth="1"/>
    <col min="3" max="3" width="2.28515625" style="16" customWidth="1"/>
    <col min="4" max="4" width="30.7109375" style="8" customWidth="1"/>
    <col min="5" max="5" width="25.7109375" style="8" customWidth="1"/>
    <col min="6" max="6" width="5.7109375" style="161" customWidth="1"/>
    <col min="7" max="7" width="10.7109375" style="71" customWidth="1"/>
    <col min="8" max="8" width="25.7109375" style="8" customWidth="1"/>
    <col min="9" max="9" width="1.140625" style="8" customWidth="1"/>
    <col min="10" max="10" width="19.140625" style="8" bestFit="1" customWidth="1"/>
    <col min="11" max="11" width="22" style="161" bestFit="1" customWidth="1"/>
    <col min="12" max="12" width="11.140625" style="100" bestFit="1" customWidth="1"/>
    <col min="13" max="13" width="10.42578125" style="100" bestFit="1" customWidth="1"/>
    <col min="14" max="16384" width="8.7109375" style="8"/>
  </cols>
  <sheetData>
    <row r="1" spans="2:13" x14ac:dyDescent="0.25">
      <c r="B1" s="1"/>
      <c r="C1" s="42"/>
      <c r="D1" s="2"/>
      <c r="E1" s="1"/>
      <c r="F1" s="170"/>
      <c r="H1" s="1"/>
    </row>
    <row r="2" spans="2:13" x14ac:dyDescent="0.25">
      <c r="B2" s="1"/>
      <c r="C2" s="42"/>
      <c r="D2" s="2"/>
      <c r="E2" s="1"/>
      <c r="F2" s="170"/>
      <c r="H2" s="1"/>
    </row>
    <row r="3" spans="2:13" x14ac:dyDescent="0.25">
      <c r="B3" s="4"/>
      <c r="C3" s="43"/>
      <c r="D3" s="2"/>
      <c r="E3" s="9" t="s">
        <v>0</v>
      </c>
      <c r="F3" s="247"/>
      <c r="H3" s="1"/>
    </row>
    <row r="4" spans="2:13" x14ac:dyDescent="0.25">
      <c r="B4" s="1"/>
      <c r="C4" s="42"/>
      <c r="D4" s="2"/>
      <c r="E4" s="103" t="s">
        <v>7</v>
      </c>
      <c r="F4" s="247"/>
      <c r="H4" s="1"/>
    </row>
    <row r="5" spans="2:13" x14ac:dyDescent="0.25">
      <c r="B5" s="2"/>
      <c r="C5" s="35"/>
      <c r="D5" s="2"/>
      <c r="E5" s="9" t="s">
        <v>1</v>
      </c>
      <c r="F5" s="247"/>
      <c r="H5" s="1"/>
    </row>
    <row r="6" spans="2:13" x14ac:dyDescent="0.25">
      <c r="B6" s="1"/>
      <c r="C6" s="42"/>
      <c r="D6" s="2"/>
      <c r="E6" s="9" t="s">
        <v>2</v>
      </c>
      <c r="F6" s="247"/>
      <c r="H6" s="1"/>
    </row>
    <row r="7" spans="2:13" x14ac:dyDescent="0.25">
      <c r="B7" s="1"/>
      <c r="C7" s="42"/>
      <c r="D7" s="2"/>
      <c r="E7" s="9"/>
      <c r="F7" s="247"/>
      <c r="H7" s="1"/>
    </row>
    <row r="8" spans="2:13" x14ac:dyDescent="0.25">
      <c r="B8" s="10" t="s">
        <v>441</v>
      </c>
      <c r="D8" s="9"/>
      <c r="E8" s="3"/>
      <c r="F8" s="67"/>
      <c r="H8" s="1"/>
    </row>
    <row r="9" spans="2:13" x14ac:dyDescent="0.25">
      <c r="B9" s="4" t="s">
        <v>387</v>
      </c>
      <c r="C9" s="43"/>
      <c r="D9" s="2"/>
      <c r="F9" s="248"/>
      <c r="H9" s="104" t="s">
        <v>128</v>
      </c>
    </row>
    <row r="10" spans="2:13" x14ac:dyDescent="0.25">
      <c r="B10" s="4"/>
      <c r="C10" s="43"/>
      <c r="D10" s="2"/>
      <c r="E10" s="1"/>
      <c r="F10" s="170"/>
      <c r="H10" s="5"/>
    </row>
    <row r="11" spans="2:13" x14ac:dyDescent="0.25">
      <c r="B11" s="4"/>
      <c r="C11" s="43"/>
      <c r="D11" s="2"/>
      <c r="E11" s="1"/>
      <c r="F11" s="170"/>
      <c r="H11" s="243" t="s">
        <v>17</v>
      </c>
      <c r="J11" s="8" t="s">
        <v>433</v>
      </c>
    </row>
    <row r="12" spans="2:13" s="10" customFormat="1" x14ac:dyDescent="0.25">
      <c r="B12" s="6" t="s">
        <v>8</v>
      </c>
      <c r="C12" s="44" t="s">
        <v>4</v>
      </c>
      <c r="D12" s="201" t="s">
        <v>3</v>
      </c>
      <c r="E12" s="201" t="s">
        <v>9</v>
      </c>
      <c r="F12" s="68" t="s">
        <v>12</v>
      </c>
      <c r="G12" s="245" t="s">
        <v>11</v>
      </c>
      <c r="H12" s="6" t="s">
        <v>10</v>
      </c>
      <c r="I12" s="66"/>
      <c r="J12" s="79" t="s">
        <v>391</v>
      </c>
      <c r="K12" s="235" t="s">
        <v>390</v>
      </c>
      <c r="L12" s="100"/>
      <c r="M12" s="100"/>
    </row>
    <row r="13" spans="2:13" s="18" customFormat="1" x14ac:dyDescent="0.25">
      <c r="B13" s="121" t="s">
        <v>87</v>
      </c>
      <c r="C13" s="116"/>
      <c r="D13" s="117"/>
      <c r="E13" s="118"/>
      <c r="F13" s="119"/>
      <c r="G13" s="259"/>
      <c r="H13" s="120"/>
      <c r="I13" s="231"/>
      <c r="J13" s="231"/>
      <c r="K13" s="236"/>
      <c r="L13" s="65"/>
      <c r="M13" s="65"/>
    </row>
    <row r="14" spans="2:13" s="65" customFormat="1" x14ac:dyDescent="0.25">
      <c r="B14" s="107" t="s">
        <v>83</v>
      </c>
      <c r="C14" s="60"/>
      <c r="D14" s="92" t="s">
        <v>87</v>
      </c>
      <c r="E14" s="60" t="s">
        <v>150</v>
      </c>
      <c r="F14" s="108"/>
      <c r="G14" s="74"/>
      <c r="J14" s="60"/>
      <c r="K14" s="107"/>
    </row>
    <row r="15" spans="2:13" s="65" customFormat="1" x14ac:dyDescent="0.25">
      <c r="B15" s="107"/>
      <c r="C15" s="60"/>
      <c r="D15" s="61" t="s">
        <v>36</v>
      </c>
      <c r="E15" s="60"/>
      <c r="F15" s="161" t="s">
        <v>6</v>
      </c>
      <c r="G15" s="74">
        <v>31</v>
      </c>
      <c r="J15" s="387">
        <v>0</v>
      </c>
      <c r="K15" s="317">
        <f>G15*J15</f>
        <v>0</v>
      </c>
      <c r="L15" s="234"/>
      <c r="M15" s="234"/>
    </row>
    <row r="16" spans="2:13" s="65" customFormat="1" ht="30" x14ac:dyDescent="0.25">
      <c r="B16" s="109"/>
      <c r="C16" s="60"/>
      <c r="D16" s="126" t="s">
        <v>170</v>
      </c>
      <c r="E16" s="60" t="s">
        <v>180</v>
      </c>
      <c r="F16" s="108"/>
      <c r="G16" s="74"/>
      <c r="J16" s="387"/>
      <c r="K16" s="59"/>
      <c r="L16" s="234"/>
      <c r="M16" s="234"/>
    </row>
    <row r="17" spans="2:13" s="65" customFormat="1" x14ac:dyDescent="0.25">
      <c r="B17" s="109"/>
      <c r="C17" s="60"/>
      <c r="D17" s="126"/>
      <c r="E17" s="60"/>
      <c r="F17" s="108"/>
      <c r="G17" s="74"/>
      <c r="J17" s="387"/>
      <c r="K17" s="59"/>
      <c r="L17" s="234"/>
      <c r="M17" s="234"/>
    </row>
    <row r="18" spans="2:13" s="65" customFormat="1" x14ac:dyDescent="0.25">
      <c r="B18" s="109"/>
      <c r="C18" s="60"/>
      <c r="D18" s="126" t="s">
        <v>153</v>
      </c>
      <c r="E18" s="60"/>
      <c r="F18" s="161" t="s">
        <v>6</v>
      </c>
      <c r="G18" s="74">
        <v>31</v>
      </c>
      <c r="J18" s="387">
        <v>0</v>
      </c>
      <c r="K18" s="317">
        <f>G18*J18</f>
        <v>0</v>
      </c>
      <c r="L18" s="234"/>
      <c r="M18" s="234"/>
    </row>
    <row r="19" spans="2:13" s="65" customFormat="1" ht="60" x14ac:dyDescent="0.25">
      <c r="B19" s="109"/>
      <c r="C19" s="60"/>
      <c r="D19" s="126" t="s">
        <v>281</v>
      </c>
      <c r="E19" s="126" t="s">
        <v>175</v>
      </c>
      <c r="F19" s="108"/>
      <c r="G19" s="74"/>
      <c r="J19" s="387"/>
      <c r="K19" s="59"/>
      <c r="L19" s="234"/>
      <c r="M19" s="234"/>
    </row>
    <row r="20" spans="2:13" s="65" customFormat="1" x14ac:dyDescent="0.25">
      <c r="B20" s="109"/>
      <c r="C20" s="60"/>
      <c r="D20" s="126"/>
      <c r="E20" s="60" t="s">
        <v>150</v>
      </c>
      <c r="F20" s="108"/>
      <c r="G20" s="74"/>
      <c r="J20" s="387"/>
      <c r="K20" s="59"/>
      <c r="L20" s="234"/>
      <c r="M20" s="234"/>
    </row>
    <row r="21" spans="2:13" s="65" customFormat="1" x14ac:dyDescent="0.25">
      <c r="B21" s="107" t="s">
        <v>88</v>
      </c>
      <c r="D21" s="92" t="s">
        <v>87</v>
      </c>
      <c r="F21" s="108"/>
      <c r="G21" s="74"/>
      <c r="J21" s="387"/>
      <c r="K21" s="59"/>
      <c r="L21" s="234"/>
      <c r="M21" s="234"/>
    </row>
    <row r="22" spans="2:13" s="65" customFormat="1" x14ac:dyDescent="0.25">
      <c r="B22" s="107"/>
      <c r="D22" s="61" t="s">
        <v>36</v>
      </c>
      <c r="F22" s="161" t="s">
        <v>6</v>
      </c>
      <c r="G22" s="74">
        <v>2</v>
      </c>
      <c r="J22" s="387">
        <v>0</v>
      </c>
      <c r="K22" s="317">
        <f>G22*J22</f>
        <v>0</v>
      </c>
      <c r="L22" s="234"/>
      <c r="M22" s="234"/>
    </row>
    <row r="23" spans="2:13" s="65" customFormat="1" ht="30" x14ac:dyDescent="0.25">
      <c r="B23" s="115"/>
      <c r="D23" s="126" t="s">
        <v>171</v>
      </c>
      <c r="E23" s="60" t="s">
        <v>178</v>
      </c>
      <c r="F23" s="108"/>
      <c r="G23" s="74"/>
      <c r="H23" s="126" t="s">
        <v>154</v>
      </c>
      <c r="J23" s="387"/>
      <c r="K23" s="59"/>
      <c r="L23" s="234"/>
      <c r="M23" s="234"/>
    </row>
    <row r="24" spans="2:13" s="65" customFormat="1" x14ac:dyDescent="0.25">
      <c r="B24" s="115"/>
      <c r="D24" s="98"/>
      <c r="F24" s="108"/>
      <c r="G24" s="74"/>
      <c r="J24" s="387"/>
      <c r="K24" s="59"/>
      <c r="L24" s="234"/>
      <c r="M24" s="234"/>
    </row>
    <row r="25" spans="2:13" s="65" customFormat="1" x14ac:dyDescent="0.25">
      <c r="B25" s="115"/>
      <c r="D25" s="126" t="s">
        <v>153</v>
      </c>
      <c r="E25" s="60"/>
      <c r="F25" s="161" t="s">
        <v>6</v>
      </c>
      <c r="G25" s="74">
        <v>2</v>
      </c>
      <c r="J25" s="387">
        <v>0</v>
      </c>
      <c r="K25" s="317">
        <f>G25*J25</f>
        <v>0</v>
      </c>
      <c r="L25" s="234"/>
      <c r="M25" s="234"/>
    </row>
    <row r="26" spans="2:13" s="65" customFormat="1" ht="60" x14ac:dyDescent="0.25">
      <c r="B26" s="115"/>
      <c r="D26" s="126" t="s">
        <v>281</v>
      </c>
      <c r="E26" s="126" t="s">
        <v>179</v>
      </c>
      <c r="F26" s="108"/>
      <c r="G26" s="74"/>
      <c r="H26" s="126" t="s">
        <v>154</v>
      </c>
      <c r="J26" s="387"/>
      <c r="K26" s="59"/>
      <c r="L26" s="234"/>
      <c r="M26" s="234"/>
    </row>
    <row r="27" spans="2:13" s="65" customFormat="1" x14ac:dyDescent="0.25">
      <c r="B27" s="115"/>
      <c r="D27" s="98"/>
      <c r="F27" s="108"/>
      <c r="G27" s="74"/>
      <c r="J27" s="387"/>
      <c r="K27" s="59"/>
      <c r="L27" s="234"/>
      <c r="M27" s="234"/>
    </row>
    <row r="28" spans="2:13" s="65" customFormat="1" x14ac:dyDescent="0.25">
      <c r="B28" s="109" t="s">
        <v>90</v>
      </c>
      <c r="C28" s="60"/>
      <c r="D28" s="92" t="s">
        <v>87</v>
      </c>
      <c r="F28" s="108"/>
      <c r="G28" s="74"/>
      <c r="J28" s="387"/>
      <c r="K28" s="59"/>
      <c r="L28" s="234"/>
      <c r="M28" s="234"/>
    </row>
    <row r="29" spans="2:13" s="65" customFormat="1" x14ac:dyDescent="0.25">
      <c r="B29" s="115"/>
      <c r="D29" s="61" t="s">
        <v>36</v>
      </c>
      <c r="F29" s="161" t="s">
        <v>6</v>
      </c>
      <c r="G29" s="74">
        <v>1</v>
      </c>
      <c r="J29" s="387">
        <v>0</v>
      </c>
      <c r="K29" s="317">
        <f>G29*J29</f>
        <v>0</v>
      </c>
      <c r="L29" s="234"/>
      <c r="M29" s="234"/>
    </row>
    <row r="30" spans="2:13" s="65" customFormat="1" x14ac:dyDescent="0.25">
      <c r="B30" s="115"/>
      <c r="D30" s="126" t="s">
        <v>282</v>
      </c>
      <c r="E30" s="60" t="s">
        <v>178</v>
      </c>
      <c r="F30" s="108"/>
      <c r="G30" s="74"/>
      <c r="H30" s="60" t="s">
        <v>155</v>
      </c>
      <c r="J30" s="268"/>
      <c r="K30" s="59"/>
      <c r="L30" s="234"/>
      <c r="M30" s="234"/>
    </row>
    <row r="31" spans="2:13" s="65" customFormat="1" x14ac:dyDescent="0.25">
      <c r="B31" s="115"/>
      <c r="D31" s="98"/>
      <c r="F31" s="108"/>
      <c r="G31" s="74"/>
      <c r="J31" s="60"/>
      <c r="K31" s="107"/>
      <c r="L31" s="234"/>
      <c r="M31" s="234"/>
    </row>
    <row r="32" spans="2:13" s="90" customFormat="1" x14ac:dyDescent="0.25">
      <c r="B32" s="194" t="s">
        <v>400</v>
      </c>
      <c r="C32" s="195"/>
      <c r="D32" s="196"/>
      <c r="E32" s="197"/>
      <c r="F32" s="198"/>
      <c r="G32" s="259"/>
      <c r="H32" s="199"/>
      <c r="I32" s="199"/>
      <c r="J32" s="269"/>
      <c r="K32" s="270"/>
      <c r="L32" s="234"/>
      <c r="M32" s="234"/>
    </row>
    <row r="33" spans="2:13" s="90" customFormat="1" x14ac:dyDescent="0.25">
      <c r="B33" s="82"/>
      <c r="C33" s="86"/>
      <c r="D33" s="41" t="s">
        <v>400</v>
      </c>
      <c r="E33" s="168"/>
      <c r="F33" s="134" t="s">
        <v>5</v>
      </c>
      <c r="G33" s="80">
        <v>1</v>
      </c>
      <c r="H33" s="386" t="s">
        <v>490</v>
      </c>
      <c r="J33" s="400"/>
      <c r="K33" s="317">
        <f>G33*J33</f>
        <v>0</v>
      </c>
      <c r="L33" s="234"/>
      <c r="M33" s="234"/>
    </row>
    <row r="34" spans="2:13" s="27" customFormat="1" ht="30" x14ac:dyDescent="0.25">
      <c r="B34" s="59"/>
      <c r="D34" s="127" t="s">
        <v>401</v>
      </c>
      <c r="E34" s="139"/>
      <c r="G34" s="80"/>
      <c r="H34" s="169"/>
      <c r="J34" s="60"/>
      <c r="K34" s="107"/>
      <c r="L34" s="234"/>
      <c r="M34" s="234"/>
    </row>
    <row r="35" spans="2:13" s="18" customFormat="1" x14ac:dyDescent="0.25">
      <c r="B35" s="107"/>
      <c r="C35" s="46"/>
      <c r="D35" s="21"/>
      <c r="E35" s="19"/>
      <c r="F35" s="108"/>
      <c r="G35" s="74"/>
      <c r="J35" s="60"/>
      <c r="K35" s="107"/>
      <c r="L35" s="65"/>
      <c r="M35" s="65"/>
    </row>
    <row r="36" spans="2:13" s="18" customFormat="1" x14ac:dyDescent="0.25">
      <c r="B36" s="281" t="s">
        <v>439</v>
      </c>
      <c r="C36" s="282"/>
      <c r="D36" s="283"/>
      <c r="E36" s="283"/>
      <c r="F36" s="283"/>
      <c r="G36" s="281"/>
      <c r="H36" s="284"/>
      <c r="I36" s="284"/>
      <c r="J36" s="284"/>
      <c r="K36" s="285">
        <f>SUM(K14:K34)</f>
        <v>0</v>
      </c>
      <c r="L36" s="65"/>
      <c r="M36" s="65"/>
    </row>
    <row r="37" spans="2:13" s="18" customFormat="1" x14ac:dyDescent="0.25">
      <c r="B37" s="307" t="s">
        <v>440</v>
      </c>
      <c r="C37" s="308"/>
      <c r="D37" s="309"/>
      <c r="E37" s="309"/>
      <c r="F37" s="309"/>
      <c r="G37" s="307"/>
      <c r="H37" s="310"/>
      <c r="I37" s="310"/>
      <c r="J37" s="310"/>
      <c r="K37" s="311">
        <f>K36*1.22</f>
        <v>0</v>
      </c>
      <c r="L37" s="65"/>
      <c r="M37" s="65"/>
    </row>
    <row r="38" spans="2:13" s="18" customFormat="1" x14ac:dyDescent="0.25">
      <c r="B38" s="107"/>
      <c r="C38" s="46"/>
      <c r="D38" s="36"/>
      <c r="F38" s="108"/>
      <c r="G38" s="74"/>
      <c r="K38" s="108"/>
      <c r="L38" s="65"/>
      <c r="M38" s="65"/>
    </row>
    <row r="39" spans="2:13" s="27" customFormat="1" x14ac:dyDescent="0.25">
      <c r="B39" s="107"/>
      <c r="D39" s="45"/>
      <c r="E39" s="85"/>
      <c r="F39" s="108"/>
      <c r="G39" s="74"/>
      <c r="K39" s="112"/>
      <c r="L39" s="65"/>
      <c r="M39" s="65"/>
    </row>
    <row r="40" spans="2:13" s="18" customFormat="1" x14ac:dyDescent="0.25">
      <c r="B40" s="107"/>
      <c r="C40" s="46"/>
      <c r="D40" s="111"/>
      <c r="E40" s="21"/>
      <c r="F40" s="108"/>
      <c r="G40" s="74"/>
      <c r="K40" s="108"/>
      <c r="L40" s="65"/>
      <c r="M40" s="65"/>
    </row>
    <row r="41" spans="2:13" s="60" customFormat="1" x14ac:dyDescent="0.25">
      <c r="B41" s="59"/>
      <c r="D41" s="19"/>
      <c r="E41" s="19"/>
      <c r="F41" s="250"/>
      <c r="G41" s="74"/>
      <c r="H41" s="61"/>
      <c r="K41" s="107"/>
      <c r="L41" s="65"/>
      <c r="M41" s="65"/>
    </row>
    <row r="42" spans="2:13" s="60" customFormat="1" x14ac:dyDescent="0.25">
      <c r="B42" s="59"/>
      <c r="D42" s="19"/>
      <c r="E42" s="19"/>
      <c r="F42" s="250"/>
      <c r="G42" s="74"/>
      <c r="H42" s="61"/>
      <c r="K42" s="107"/>
      <c r="L42" s="65"/>
      <c r="M42" s="65"/>
    </row>
    <row r="43" spans="2:13" s="60" customFormat="1" x14ac:dyDescent="0.25">
      <c r="B43" s="59"/>
      <c r="D43" s="19"/>
      <c r="E43" s="19"/>
      <c r="F43" s="250"/>
      <c r="G43" s="74"/>
      <c r="H43" s="61"/>
      <c r="K43" s="107"/>
      <c r="L43" s="65"/>
      <c r="M43" s="65"/>
    </row>
    <row r="44" spans="2:13" s="18" customFormat="1" x14ac:dyDescent="0.25">
      <c r="B44" s="107"/>
      <c r="C44" s="46"/>
      <c r="D44" s="111"/>
      <c r="E44" s="21"/>
      <c r="F44" s="108"/>
      <c r="G44" s="74"/>
      <c r="K44" s="108"/>
      <c r="L44" s="65"/>
      <c r="M44" s="65"/>
    </row>
    <row r="45" spans="2:13" s="27" customFormat="1" x14ac:dyDescent="0.25">
      <c r="B45" s="107"/>
      <c r="D45" s="21"/>
      <c r="F45" s="108"/>
      <c r="G45" s="74"/>
      <c r="K45" s="112"/>
      <c r="L45" s="65"/>
      <c r="M45" s="65"/>
    </row>
    <row r="46" spans="2:13" s="27" customFormat="1" x14ac:dyDescent="0.25">
      <c r="B46" s="107"/>
      <c r="D46" s="21"/>
      <c r="F46" s="108"/>
      <c r="G46" s="74"/>
      <c r="K46" s="112"/>
      <c r="L46" s="65"/>
      <c r="M46" s="65"/>
    </row>
    <row r="47" spans="2:13" s="27" customFormat="1" x14ac:dyDescent="0.25">
      <c r="B47" s="107"/>
      <c r="D47" s="21"/>
      <c r="F47" s="108"/>
      <c r="G47" s="74"/>
      <c r="K47" s="112"/>
      <c r="L47" s="65"/>
      <c r="M47" s="65"/>
    </row>
    <row r="48" spans="2:13" s="18" customFormat="1" x14ac:dyDescent="0.25">
      <c r="B48" s="107"/>
      <c r="C48" s="46"/>
      <c r="D48" s="111"/>
      <c r="E48" s="21"/>
      <c r="F48" s="108"/>
      <c r="G48" s="74"/>
      <c r="K48" s="108"/>
      <c r="L48" s="65"/>
      <c r="M48" s="65"/>
    </row>
    <row r="49" spans="2:13" s="27" customFormat="1" x14ac:dyDescent="0.25">
      <c r="B49" s="59"/>
      <c r="D49" s="45"/>
      <c r="F49" s="108"/>
      <c r="G49" s="74"/>
      <c r="H49" s="40"/>
      <c r="K49" s="112"/>
      <c r="L49" s="65"/>
      <c r="M49" s="65"/>
    </row>
    <row r="50" spans="2:13" s="27" customFormat="1" x14ac:dyDescent="0.25">
      <c r="B50" s="59"/>
      <c r="D50" s="19"/>
      <c r="F50" s="108"/>
      <c r="G50" s="74"/>
      <c r="H50" s="40"/>
      <c r="K50" s="112"/>
      <c r="L50" s="65"/>
      <c r="M50" s="65"/>
    </row>
    <row r="51" spans="2:13" s="27" customFormat="1" x14ac:dyDescent="0.25">
      <c r="B51" s="59"/>
      <c r="D51" s="45"/>
      <c r="F51" s="108"/>
      <c r="G51" s="74"/>
      <c r="H51" s="40"/>
      <c r="K51" s="112"/>
      <c r="L51" s="65"/>
      <c r="M51" s="65"/>
    </row>
    <row r="52" spans="2:13" s="18" customFormat="1" x14ac:dyDescent="0.25">
      <c r="B52" s="107"/>
      <c r="C52" s="46"/>
      <c r="D52" s="111"/>
      <c r="E52" s="21"/>
      <c r="F52" s="108"/>
      <c r="G52" s="74"/>
      <c r="K52" s="108"/>
      <c r="L52" s="65"/>
      <c r="M52" s="65"/>
    </row>
    <row r="53" spans="2:13" s="27" customFormat="1" x14ac:dyDescent="0.25">
      <c r="B53" s="107"/>
      <c r="D53" s="21"/>
      <c r="F53" s="108"/>
      <c r="G53" s="74"/>
      <c r="K53" s="112"/>
      <c r="L53" s="65"/>
      <c r="M53" s="65"/>
    </row>
    <row r="54" spans="2:13" s="27" customFormat="1" x14ac:dyDescent="0.25">
      <c r="B54" s="107"/>
      <c r="D54" s="21"/>
      <c r="F54" s="108"/>
      <c r="G54" s="74"/>
      <c r="K54" s="112"/>
      <c r="L54" s="65"/>
      <c r="M54" s="65"/>
    </row>
    <row r="55" spans="2:13" s="27" customFormat="1" x14ac:dyDescent="0.25">
      <c r="B55" s="107"/>
      <c r="D55" s="45"/>
      <c r="F55" s="108"/>
      <c r="G55" s="74"/>
      <c r="K55" s="112"/>
      <c r="L55" s="65"/>
      <c r="M55" s="65"/>
    </row>
    <row r="56" spans="2:13" s="18" customFormat="1" x14ac:dyDescent="0.25">
      <c r="B56" s="107"/>
      <c r="C56" s="46"/>
      <c r="D56" s="111"/>
      <c r="E56" s="21"/>
      <c r="F56" s="108"/>
      <c r="G56" s="74"/>
      <c r="K56" s="108"/>
      <c r="L56" s="65"/>
      <c r="M56" s="65"/>
    </row>
    <row r="57" spans="2:13" s="27" customFormat="1" x14ac:dyDescent="0.25">
      <c r="B57" s="107"/>
      <c r="D57" s="45"/>
      <c r="F57" s="108"/>
      <c r="G57" s="74"/>
      <c r="K57" s="112"/>
      <c r="L57" s="65"/>
      <c r="M57" s="65"/>
    </row>
    <row r="58" spans="2:13" s="27" customFormat="1" x14ac:dyDescent="0.25">
      <c r="B58" s="107"/>
      <c r="D58" s="45"/>
      <c r="E58" s="18"/>
      <c r="F58" s="108"/>
      <c r="G58" s="74"/>
      <c r="K58" s="112"/>
      <c r="L58" s="65"/>
      <c r="M58" s="65"/>
    </row>
    <row r="59" spans="2:13" s="27" customFormat="1" x14ac:dyDescent="0.25">
      <c r="B59" s="107"/>
      <c r="D59" s="19"/>
      <c r="E59" s="19"/>
      <c r="F59" s="108"/>
      <c r="G59" s="74"/>
      <c r="K59" s="112"/>
      <c r="L59" s="65"/>
      <c r="M59" s="65"/>
    </row>
    <row r="60" spans="2:13" s="18" customFormat="1" x14ac:dyDescent="0.25">
      <c r="B60" s="107"/>
      <c r="C60" s="46"/>
      <c r="D60" s="111"/>
      <c r="E60" s="21"/>
      <c r="F60" s="108"/>
      <c r="G60" s="74"/>
      <c r="K60" s="108"/>
      <c r="L60" s="65"/>
      <c r="M60" s="65"/>
    </row>
    <row r="61" spans="2:13" s="27" customFormat="1" x14ac:dyDescent="0.25">
      <c r="B61" s="107"/>
      <c r="D61" s="19"/>
      <c r="E61" s="18"/>
      <c r="F61" s="108"/>
      <c r="G61" s="74"/>
      <c r="K61" s="112"/>
      <c r="L61" s="65"/>
      <c r="M61" s="65"/>
    </row>
    <row r="62" spans="2:13" s="27" customFormat="1" x14ac:dyDescent="0.25">
      <c r="B62" s="107"/>
      <c r="D62" s="19"/>
      <c r="E62" s="18"/>
      <c r="F62" s="108"/>
      <c r="G62" s="74"/>
      <c r="K62" s="112"/>
      <c r="L62" s="65"/>
      <c r="M62" s="65"/>
    </row>
    <row r="63" spans="2:13" s="27" customFormat="1" x14ac:dyDescent="0.25">
      <c r="B63" s="107"/>
      <c r="D63" s="45"/>
      <c r="E63" s="18"/>
      <c r="F63" s="108"/>
      <c r="G63" s="74"/>
      <c r="K63" s="112"/>
      <c r="L63" s="65"/>
      <c r="M63" s="65"/>
    </row>
    <row r="64" spans="2:13" s="18" customFormat="1" x14ac:dyDescent="0.25">
      <c r="B64" s="107"/>
      <c r="C64" s="46"/>
      <c r="D64" s="111"/>
      <c r="E64" s="21"/>
      <c r="F64" s="108"/>
      <c r="G64" s="74"/>
      <c r="K64" s="108"/>
      <c r="L64" s="65"/>
      <c r="M64" s="65"/>
    </row>
    <row r="65" spans="2:13" s="27" customFormat="1" x14ac:dyDescent="0.25">
      <c r="B65" s="107"/>
      <c r="D65" s="36"/>
      <c r="E65" s="18"/>
      <c r="F65" s="108"/>
      <c r="G65" s="74"/>
      <c r="K65" s="112"/>
      <c r="L65" s="65"/>
      <c r="M65" s="65"/>
    </row>
    <row r="66" spans="2:13" s="27" customFormat="1" x14ac:dyDescent="0.25">
      <c r="B66" s="107"/>
      <c r="D66" s="19"/>
      <c r="E66" s="19"/>
      <c r="F66" s="108"/>
      <c r="G66" s="74"/>
      <c r="K66" s="112"/>
      <c r="L66" s="65"/>
      <c r="M66" s="65"/>
    </row>
    <row r="67" spans="2:13" s="27" customFormat="1" x14ac:dyDescent="0.25">
      <c r="B67" s="107"/>
      <c r="D67" s="19"/>
      <c r="E67" s="18"/>
      <c r="F67" s="108"/>
      <c r="G67" s="74"/>
      <c r="K67" s="112"/>
      <c r="L67" s="65"/>
      <c r="M67" s="65"/>
    </row>
    <row r="68" spans="2:13" s="27" customFormat="1" x14ac:dyDescent="0.25">
      <c r="B68" s="107"/>
      <c r="D68" s="19"/>
      <c r="E68" s="18"/>
      <c r="F68" s="108"/>
      <c r="G68" s="74"/>
      <c r="K68" s="112"/>
      <c r="L68" s="65"/>
      <c r="M68" s="65"/>
    </row>
    <row r="69" spans="2:13" s="27" customFormat="1" x14ac:dyDescent="0.25">
      <c r="B69" s="107"/>
      <c r="D69" s="36"/>
      <c r="E69" s="18"/>
      <c r="F69" s="108"/>
      <c r="G69" s="74"/>
      <c r="K69" s="112"/>
      <c r="L69" s="65"/>
      <c r="M69" s="65"/>
    </row>
    <row r="70" spans="2:13" s="18" customFormat="1" x14ac:dyDescent="0.25">
      <c r="B70" s="107"/>
      <c r="C70" s="46"/>
      <c r="D70" s="111"/>
      <c r="E70" s="21"/>
      <c r="F70" s="108"/>
      <c r="G70" s="74"/>
      <c r="K70" s="108"/>
      <c r="L70" s="65"/>
      <c r="M70" s="65"/>
    </row>
    <row r="71" spans="2:13" s="27" customFormat="1" x14ac:dyDescent="0.25">
      <c r="B71" s="107"/>
      <c r="D71" s="36"/>
      <c r="E71" s="18"/>
      <c r="F71" s="108"/>
      <c r="G71" s="74"/>
      <c r="K71" s="112"/>
      <c r="L71" s="65"/>
      <c r="M71" s="65"/>
    </row>
    <row r="72" spans="2:13" s="27" customFormat="1" x14ac:dyDescent="0.25">
      <c r="B72" s="107"/>
      <c r="D72" s="36"/>
      <c r="E72" s="18"/>
      <c r="F72" s="108"/>
      <c r="G72" s="74"/>
      <c r="K72" s="112"/>
      <c r="L72" s="65"/>
      <c r="M72" s="65"/>
    </row>
    <row r="73" spans="2:13" s="27" customFormat="1" x14ac:dyDescent="0.25">
      <c r="B73" s="107"/>
      <c r="D73" s="21"/>
      <c r="E73" s="21"/>
      <c r="F73" s="108"/>
      <c r="G73" s="74"/>
      <c r="K73" s="112"/>
      <c r="L73" s="65"/>
      <c r="M73" s="65"/>
    </row>
    <row r="74" spans="2:13" s="27" customFormat="1" x14ac:dyDescent="0.25">
      <c r="B74" s="107"/>
      <c r="D74" s="19"/>
      <c r="E74" s="19"/>
      <c r="F74" s="108"/>
      <c r="G74" s="74"/>
      <c r="K74" s="112"/>
      <c r="L74" s="65"/>
      <c r="M74" s="65"/>
    </row>
    <row r="75" spans="2:13" s="27" customFormat="1" x14ac:dyDescent="0.25">
      <c r="B75" s="107"/>
      <c r="D75" s="36"/>
      <c r="E75" s="18"/>
      <c r="F75" s="108"/>
      <c r="G75" s="74"/>
      <c r="K75" s="112"/>
      <c r="L75" s="65"/>
      <c r="M75" s="65"/>
    </row>
    <row r="76" spans="2:13" s="27" customFormat="1" x14ac:dyDescent="0.25">
      <c r="B76" s="107"/>
      <c r="D76" s="36"/>
      <c r="E76" s="18"/>
      <c r="F76" s="108"/>
      <c r="G76" s="74"/>
      <c r="K76" s="112"/>
      <c r="L76" s="65"/>
      <c r="M76" s="65"/>
    </row>
    <row r="77" spans="2:13" s="27" customFormat="1" x14ac:dyDescent="0.25">
      <c r="B77" s="107"/>
      <c r="D77" s="36"/>
      <c r="E77" s="18"/>
      <c r="F77" s="108"/>
      <c r="G77" s="74"/>
      <c r="K77" s="112"/>
      <c r="L77" s="65"/>
      <c r="M77" s="65"/>
    </row>
    <row r="78" spans="2:13" s="27" customFormat="1" x14ac:dyDescent="0.25">
      <c r="B78" s="107"/>
      <c r="D78" s="19"/>
      <c r="E78" s="19"/>
      <c r="F78" s="108"/>
      <c r="G78" s="74"/>
      <c r="K78" s="112"/>
      <c r="L78" s="65"/>
      <c r="M78" s="65"/>
    </row>
    <row r="79" spans="2:13" s="27" customFormat="1" x14ac:dyDescent="0.25">
      <c r="B79" s="107"/>
      <c r="D79" s="36"/>
      <c r="E79" s="18"/>
      <c r="F79" s="108"/>
      <c r="G79" s="74"/>
      <c r="K79" s="112"/>
      <c r="L79" s="65"/>
      <c r="M79" s="65"/>
    </row>
    <row r="80" spans="2:13" s="27" customFormat="1" x14ac:dyDescent="0.25">
      <c r="B80" s="107"/>
      <c r="D80" s="45"/>
      <c r="E80" s="85"/>
      <c r="F80" s="108"/>
      <c r="G80" s="74"/>
      <c r="K80" s="112"/>
      <c r="L80" s="65"/>
      <c r="M80" s="65"/>
    </row>
    <row r="81" spans="2:13" s="27" customFormat="1" x14ac:dyDescent="0.25">
      <c r="B81" s="107"/>
      <c r="D81" s="94"/>
      <c r="E81" s="94"/>
      <c r="F81" s="145"/>
      <c r="G81" s="64"/>
      <c r="H81" s="95"/>
      <c r="K81" s="112"/>
      <c r="L81" s="65"/>
      <c r="M81" s="65"/>
    </row>
    <row r="82" spans="2:13" s="27" customFormat="1" x14ac:dyDescent="0.25">
      <c r="B82" s="107"/>
      <c r="D82" s="45"/>
      <c r="E82" s="85"/>
      <c r="F82" s="108"/>
      <c r="G82" s="74"/>
      <c r="K82" s="112"/>
      <c r="L82" s="65"/>
      <c r="M82" s="65"/>
    </row>
    <row r="83" spans="2:13" s="27" customFormat="1" x14ac:dyDescent="0.25">
      <c r="B83" s="72"/>
      <c r="C83" s="47"/>
      <c r="D83" s="26"/>
      <c r="E83" s="26"/>
      <c r="F83" s="147"/>
      <c r="G83" s="264"/>
      <c r="H83" s="25"/>
      <c r="K83" s="112"/>
      <c r="L83" s="65"/>
      <c r="M83" s="65"/>
    </row>
    <row r="84" spans="2:13" s="90" customFormat="1" x14ac:dyDescent="0.25">
      <c r="B84" s="82"/>
      <c r="C84" s="86"/>
      <c r="D84" s="87"/>
      <c r="E84" s="88"/>
      <c r="F84" s="70"/>
      <c r="G84" s="74"/>
      <c r="H84" s="89"/>
      <c r="K84" s="238"/>
      <c r="L84" s="65"/>
      <c r="M84" s="65"/>
    </row>
    <row r="85" spans="2:13" s="27" customFormat="1" x14ac:dyDescent="0.25">
      <c r="B85" s="59"/>
      <c r="D85" s="45"/>
      <c r="E85" s="22"/>
      <c r="F85" s="251"/>
      <c r="G85" s="74"/>
      <c r="H85" s="40"/>
      <c r="K85" s="112"/>
      <c r="L85" s="65"/>
      <c r="M85" s="65"/>
    </row>
    <row r="86" spans="2:13" s="27" customFormat="1" x14ac:dyDescent="0.25">
      <c r="B86" s="59"/>
      <c r="D86" s="19"/>
      <c r="E86" s="19"/>
      <c r="F86" s="251"/>
      <c r="G86" s="74"/>
      <c r="H86" s="40"/>
      <c r="K86" s="112"/>
      <c r="L86" s="65"/>
      <c r="M86" s="65"/>
    </row>
    <row r="87" spans="2:13" s="27" customFormat="1" x14ac:dyDescent="0.25">
      <c r="B87" s="59"/>
      <c r="D87" s="19"/>
      <c r="E87" s="19"/>
      <c r="F87" s="251"/>
      <c r="G87" s="74"/>
      <c r="H87" s="40"/>
      <c r="K87" s="112"/>
      <c r="L87" s="65"/>
      <c r="M87" s="65"/>
    </row>
    <row r="88" spans="2:13" s="27" customFormat="1" x14ac:dyDescent="0.25">
      <c r="B88" s="59"/>
      <c r="D88" s="19"/>
      <c r="E88" s="19"/>
      <c r="F88" s="251"/>
      <c r="G88" s="74"/>
      <c r="H88" s="40"/>
      <c r="K88" s="112"/>
      <c r="L88" s="65"/>
      <c r="M88" s="65"/>
    </row>
    <row r="89" spans="2:13" s="27" customFormat="1" x14ac:dyDescent="0.25">
      <c r="B89" s="107"/>
      <c r="D89" s="85"/>
      <c r="E89" s="46"/>
      <c r="F89" s="108"/>
      <c r="G89" s="74"/>
      <c r="K89" s="112"/>
      <c r="L89" s="65"/>
      <c r="M89" s="65"/>
    </row>
    <row r="90" spans="2:13" s="27" customFormat="1" x14ac:dyDescent="0.25">
      <c r="B90" s="107"/>
      <c r="D90" s="21"/>
      <c r="E90" s="46"/>
      <c r="F90" s="108"/>
      <c r="G90" s="74"/>
      <c r="K90" s="112"/>
      <c r="L90" s="65"/>
      <c r="M90" s="65"/>
    </row>
    <row r="91" spans="2:13" s="27" customFormat="1" x14ac:dyDescent="0.25">
      <c r="B91" s="107"/>
      <c r="D91" s="21"/>
      <c r="E91" s="46"/>
      <c r="F91" s="108"/>
      <c r="G91" s="74"/>
      <c r="K91" s="112"/>
      <c r="L91" s="65"/>
      <c r="M91" s="65"/>
    </row>
    <row r="92" spans="2:13" s="27" customFormat="1" x14ac:dyDescent="0.25">
      <c r="B92" s="107"/>
      <c r="D92" s="21"/>
      <c r="E92" s="46"/>
      <c r="F92" s="108"/>
      <c r="G92" s="74"/>
      <c r="K92" s="112"/>
      <c r="L92" s="65"/>
      <c r="M92" s="65"/>
    </row>
    <row r="93" spans="2:13" s="27" customFormat="1" x14ac:dyDescent="0.25">
      <c r="B93" s="59"/>
      <c r="D93" s="45"/>
      <c r="E93" s="46"/>
      <c r="F93" s="108"/>
      <c r="G93" s="74"/>
      <c r="H93" s="40"/>
      <c r="K93" s="112"/>
      <c r="L93" s="65"/>
      <c r="M93" s="65"/>
    </row>
    <row r="94" spans="2:13" s="27" customFormat="1" x14ac:dyDescent="0.25">
      <c r="B94" s="59"/>
      <c r="D94" s="19"/>
      <c r="E94" s="46"/>
      <c r="F94" s="108"/>
      <c r="G94" s="74"/>
      <c r="H94" s="40"/>
      <c r="K94" s="112"/>
      <c r="L94" s="65"/>
      <c r="M94" s="65"/>
    </row>
    <row r="95" spans="2:13" s="27" customFormat="1" x14ac:dyDescent="0.25">
      <c r="B95" s="59"/>
      <c r="D95" s="45"/>
      <c r="E95" s="46"/>
      <c r="F95" s="108"/>
      <c r="G95" s="74"/>
      <c r="H95" s="40"/>
      <c r="K95" s="112"/>
      <c r="L95" s="65"/>
      <c r="M95" s="65"/>
    </row>
    <row r="96" spans="2:13" s="27" customFormat="1" x14ac:dyDescent="0.25">
      <c r="B96" s="107"/>
      <c r="D96" s="111"/>
      <c r="F96" s="108"/>
      <c r="G96" s="74"/>
      <c r="K96" s="112"/>
      <c r="L96" s="65"/>
      <c r="M96" s="65"/>
    </row>
    <row r="97" spans="2:13" s="27" customFormat="1" x14ac:dyDescent="0.25">
      <c r="B97" s="107"/>
      <c r="D97" s="21"/>
      <c r="F97" s="108"/>
      <c r="G97" s="74"/>
      <c r="K97" s="112"/>
      <c r="L97" s="65"/>
      <c r="M97" s="65"/>
    </row>
    <row r="98" spans="2:13" s="27" customFormat="1" x14ac:dyDescent="0.25">
      <c r="B98" s="107"/>
      <c r="D98" s="21"/>
      <c r="F98" s="108"/>
      <c r="G98" s="74"/>
      <c r="K98" s="112"/>
      <c r="L98" s="65"/>
      <c r="M98" s="65"/>
    </row>
    <row r="99" spans="2:13" s="27" customFormat="1" x14ac:dyDescent="0.25">
      <c r="B99" s="107"/>
      <c r="D99" s="21"/>
      <c r="F99" s="108"/>
      <c r="G99" s="74"/>
      <c r="K99" s="112"/>
      <c r="L99" s="65"/>
      <c r="M99" s="65"/>
    </row>
    <row r="100" spans="2:13" s="27" customFormat="1" x14ac:dyDescent="0.25">
      <c r="B100" s="107"/>
      <c r="D100" s="45"/>
      <c r="F100" s="108"/>
      <c r="G100" s="74"/>
      <c r="K100" s="112"/>
      <c r="L100" s="65"/>
      <c r="M100" s="65"/>
    </row>
    <row r="101" spans="2:13" s="27" customFormat="1" x14ac:dyDescent="0.25">
      <c r="B101" s="107"/>
      <c r="D101" s="19"/>
      <c r="E101" s="19"/>
      <c r="F101" s="108"/>
      <c r="G101" s="74"/>
      <c r="K101" s="112"/>
      <c r="L101" s="65"/>
      <c r="M101" s="65"/>
    </row>
    <row r="102" spans="2:13" s="27" customFormat="1" x14ac:dyDescent="0.25">
      <c r="B102" s="107"/>
      <c r="D102" s="19"/>
      <c r="E102" s="19"/>
      <c r="F102" s="108"/>
      <c r="G102" s="74"/>
      <c r="K102" s="112"/>
      <c r="L102" s="65"/>
      <c r="M102" s="65"/>
    </row>
    <row r="103" spans="2:13" s="27" customFormat="1" x14ac:dyDescent="0.25">
      <c r="B103" s="107"/>
      <c r="D103" s="19"/>
      <c r="E103" s="18"/>
      <c r="F103" s="108"/>
      <c r="G103" s="74"/>
      <c r="K103" s="112"/>
      <c r="L103" s="65"/>
      <c r="M103" s="65"/>
    </row>
    <row r="104" spans="2:13" s="18" customFormat="1" x14ac:dyDescent="0.25">
      <c r="B104" s="82"/>
      <c r="C104" s="83"/>
      <c r="D104" s="82"/>
      <c r="E104" s="84"/>
      <c r="F104" s="149"/>
      <c r="G104" s="74"/>
      <c r="H104" s="53"/>
      <c r="K104" s="108"/>
      <c r="L104" s="65"/>
      <c r="M104" s="65"/>
    </row>
    <row r="105" spans="2:13" s="27" customFormat="1" x14ac:dyDescent="0.25">
      <c r="B105" s="107"/>
      <c r="D105" s="45"/>
      <c r="F105" s="108"/>
      <c r="G105" s="74"/>
      <c r="K105" s="112"/>
      <c r="L105" s="65"/>
      <c r="M105" s="65"/>
    </row>
    <row r="106" spans="2:13" s="27" customFormat="1" x14ac:dyDescent="0.25">
      <c r="B106" s="107"/>
      <c r="D106" s="45"/>
      <c r="F106" s="108"/>
      <c r="G106" s="74"/>
      <c r="K106" s="112"/>
      <c r="L106" s="65"/>
      <c r="M106" s="65"/>
    </row>
    <row r="107" spans="2:13" s="27" customFormat="1" x14ac:dyDescent="0.25">
      <c r="B107" s="107"/>
      <c r="D107" s="19"/>
      <c r="E107" s="19"/>
      <c r="F107" s="108"/>
      <c r="G107" s="74"/>
      <c r="K107" s="112"/>
      <c r="L107" s="65"/>
      <c r="M107" s="65"/>
    </row>
    <row r="108" spans="2:13" s="27" customFormat="1" x14ac:dyDescent="0.25">
      <c r="B108" s="107"/>
      <c r="D108" s="45"/>
      <c r="F108" s="108"/>
      <c r="G108" s="74"/>
      <c r="K108" s="112"/>
      <c r="L108" s="65"/>
      <c r="M108" s="65"/>
    </row>
    <row r="109" spans="2:13" s="27" customFormat="1" x14ac:dyDescent="0.25">
      <c r="B109" s="107"/>
      <c r="D109" s="45"/>
      <c r="E109" s="46"/>
      <c r="F109" s="108"/>
      <c r="G109" s="74"/>
      <c r="K109" s="112"/>
      <c r="L109" s="65"/>
      <c r="M109" s="65"/>
    </row>
    <row r="110" spans="2:13" s="27" customFormat="1" x14ac:dyDescent="0.25">
      <c r="B110" s="107"/>
      <c r="D110" s="21"/>
      <c r="E110" s="21"/>
      <c r="F110" s="108"/>
      <c r="G110" s="74"/>
      <c r="K110" s="112"/>
      <c r="L110" s="65"/>
      <c r="M110" s="65"/>
    </row>
    <row r="111" spans="2:13" s="27" customFormat="1" x14ac:dyDescent="0.25">
      <c r="B111" s="107"/>
      <c r="D111" s="19"/>
      <c r="E111" s="19"/>
      <c r="F111" s="108"/>
      <c r="G111" s="74"/>
      <c r="K111" s="112"/>
      <c r="L111" s="65"/>
      <c r="M111" s="65"/>
    </row>
    <row r="112" spans="2:13" s="27" customFormat="1" x14ac:dyDescent="0.25">
      <c r="B112" s="107"/>
      <c r="D112" s="45"/>
      <c r="E112" s="46"/>
      <c r="F112" s="108"/>
      <c r="G112" s="74"/>
      <c r="K112" s="112"/>
      <c r="L112" s="65"/>
      <c r="M112" s="65"/>
    </row>
    <row r="113" spans="2:13" s="27" customFormat="1" x14ac:dyDescent="0.25">
      <c r="B113" s="107"/>
      <c r="D113" s="45"/>
      <c r="E113" s="46"/>
      <c r="F113" s="108"/>
      <c r="G113" s="74"/>
      <c r="K113" s="112"/>
      <c r="L113" s="65"/>
      <c r="M113" s="65"/>
    </row>
    <row r="114" spans="2:13" s="27" customFormat="1" x14ac:dyDescent="0.25">
      <c r="B114" s="107"/>
      <c r="D114" s="45"/>
      <c r="E114" s="46"/>
      <c r="F114" s="108"/>
      <c r="G114" s="74"/>
      <c r="K114" s="112"/>
      <c r="L114" s="65"/>
      <c r="M114" s="65"/>
    </row>
    <row r="115" spans="2:13" s="27" customFormat="1" x14ac:dyDescent="0.25">
      <c r="B115" s="107"/>
      <c r="D115" s="19"/>
      <c r="E115" s="19"/>
      <c r="F115" s="108"/>
      <c r="G115" s="74"/>
      <c r="K115" s="112"/>
      <c r="L115" s="65"/>
      <c r="M115" s="65"/>
    </row>
    <row r="116" spans="2:13" s="27" customFormat="1" x14ac:dyDescent="0.25">
      <c r="B116" s="107"/>
      <c r="D116" s="45"/>
      <c r="E116" s="46"/>
      <c r="F116" s="108"/>
      <c r="G116" s="74"/>
      <c r="K116" s="112"/>
      <c r="L116" s="65"/>
      <c r="M116" s="65"/>
    </row>
    <row r="117" spans="2:13" s="27" customFormat="1" x14ac:dyDescent="0.25">
      <c r="B117" s="107"/>
      <c r="D117" s="45"/>
      <c r="E117" s="46"/>
      <c r="F117" s="108"/>
      <c r="G117" s="74"/>
      <c r="K117" s="112"/>
      <c r="L117" s="65"/>
      <c r="M117" s="65"/>
    </row>
    <row r="118" spans="2:13" s="27" customFormat="1" x14ac:dyDescent="0.25">
      <c r="B118" s="107"/>
      <c r="D118" s="45"/>
      <c r="E118" s="46"/>
      <c r="F118" s="108"/>
      <c r="G118" s="74"/>
      <c r="K118" s="112"/>
      <c r="L118" s="65"/>
      <c r="M118" s="65"/>
    </row>
    <row r="119" spans="2:13" s="27" customFormat="1" x14ac:dyDescent="0.25">
      <c r="B119" s="107"/>
      <c r="D119" s="45"/>
      <c r="E119" s="46"/>
      <c r="F119" s="108"/>
      <c r="G119" s="74"/>
      <c r="K119" s="112"/>
      <c r="L119" s="65"/>
      <c r="M119" s="65"/>
    </row>
    <row r="120" spans="2:13" s="27" customFormat="1" x14ac:dyDescent="0.25">
      <c r="B120" s="107"/>
      <c r="D120" s="45"/>
      <c r="E120" s="85"/>
      <c r="F120" s="108"/>
      <c r="G120" s="74"/>
      <c r="K120" s="112"/>
      <c r="L120" s="65"/>
      <c r="M120" s="65"/>
    </row>
    <row r="121" spans="2:13" s="27" customFormat="1" x14ac:dyDescent="0.25">
      <c r="B121" s="107"/>
      <c r="D121" s="94"/>
      <c r="E121" s="94"/>
      <c r="F121" s="108"/>
      <c r="G121" s="74"/>
      <c r="K121" s="112"/>
      <c r="L121" s="65"/>
      <c r="M121" s="65"/>
    </row>
    <row r="122" spans="2:13" s="27" customFormat="1" x14ac:dyDescent="0.25">
      <c r="B122" s="107"/>
      <c r="D122" s="45"/>
      <c r="E122" s="85"/>
      <c r="F122" s="108"/>
      <c r="G122" s="74"/>
      <c r="K122" s="112"/>
      <c r="L122" s="65"/>
      <c r="M122" s="65"/>
    </row>
    <row r="123" spans="2:13" s="27" customFormat="1" x14ac:dyDescent="0.25">
      <c r="B123" s="107"/>
      <c r="D123" s="45"/>
      <c r="E123" s="85"/>
      <c r="F123" s="108"/>
      <c r="G123" s="74"/>
      <c r="K123" s="112"/>
      <c r="L123" s="65"/>
      <c r="M123" s="65"/>
    </row>
    <row r="124" spans="2:13" s="27" customFormat="1" x14ac:dyDescent="0.25">
      <c r="B124" s="107"/>
      <c r="D124" s="45"/>
      <c r="E124" s="85"/>
      <c r="F124" s="108"/>
      <c r="G124" s="74"/>
      <c r="K124" s="112"/>
      <c r="L124" s="65"/>
      <c r="M124" s="65"/>
    </row>
    <row r="125" spans="2:13" s="27" customFormat="1" x14ac:dyDescent="0.25">
      <c r="B125" s="112"/>
      <c r="C125" s="46"/>
      <c r="D125" s="45"/>
      <c r="E125" s="46"/>
      <c r="F125" s="108"/>
      <c r="G125" s="74"/>
      <c r="K125" s="112"/>
      <c r="L125" s="65"/>
      <c r="M125" s="65"/>
    </row>
    <row r="126" spans="2:13" s="55" customFormat="1" ht="12.75" x14ac:dyDescent="0.25">
      <c r="B126" s="50"/>
      <c r="C126" s="50"/>
      <c r="D126" s="40"/>
      <c r="E126" s="34"/>
      <c r="F126" s="252"/>
      <c r="G126" s="80"/>
      <c r="H126" s="34"/>
      <c r="K126" s="239"/>
      <c r="L126" s="306"/>
      <c r="M126" s="306"/>
    </row>
    <row r="127" spans="2:13" s="46" customFormat="1" x14ac:dyDescent="0.25">
      <c r="B127" s="107"/>
      <c r="D127" s="45"/>
      <c r="F127" s="108"/>
      <c r="G127" s="74"/>
      <c r="K127" s="107"/>
      <c r="L127" s="65"/>
      <c r="M127" s="65"/>
    </row>
    <row r="128" spans="2:13" s="46" customFormat="1" x14ac:dyDescent="0.25">
      <c r="B128" s="107"/>
      <c r="D128" s="21"/>
      <c r="E128" s="21"/>
      <c r="F128" s="108"/>
      <c r="G128" s="74"/>
      <c r="K128" s="107"/>
      <c r="L128" s="65"/>
      <c r="M128" s="65"/>
    </row>
    <row r="129" spans="2:13" s="46" customFormat="1" x14ac:dyDescent="0.25">
      <c r="B129" s="107"/>
      <c r="D129" s="45"/>
      <c r="F129" s="108"/>
      <c r="G129" s="74"/>
      <c r="K129" s="107"/>
      <c r="L129" s="65"/>
      <c r="M129" s="65"/>
    </row>
    <row r="130" spans="2:13" s="46" customFormat="1" x14ac:dyDescent="0.25">
      <c r="B130" s="107"/>
      <c r="D130" s="45"/>
      <c r="F130" s="108"/>
      <c r="G130" s="74"/>
      <c r="K130" s="107"/>
      <c r="L130" s="65"/>
      <c r="M130" s="65"/>
    </row>
    <row r="131" spans="2:13" s="46" customFormat="1" x14ac:dyDescent="0.25">
      <c r="B131" s="107"/>
      <c r="D131" s="92"/>
      <c r="F131" s="108"/>
      <c r="G131" s="74"/>
      <c r="K131" s="107"/>
      <c r="L131" s="65"/>
      <c r="M131" s="65"/>
    </row>
    <row r="132" spans="2:13" s="46" customFormat="1" x14ac:dyDescent="0.25">
      <c r="B132" s="107"/>
      <c r="D132" s="45"/>
      <c r="F132" s="108"/>
      <c r="G132" s="74"/>
      <c r="K132" s="107"/>
      <c r="L132" s="65"/>
      <c r="M132" s="65"/>
    </row>
    <row r="133" spans="2:13" s="27" customFormat="1" x14ac:dyDescent="0.25">
      <c r="B133" s="72"/>
      <c r="C133" s="47"/>
      <c r="D133" s="45"/>
      <c r="E133" s="26"/>
      <c r="F133" s="147"/>
      <c r="G133" s="264"/>
      <c r="H133" s="25"/>
      <c r="K133" s="112"/>
      <c r="L133" s="65"/>
      <c r="M133" s="65"/>
    </row>
    <row r="134" spans="2:13" s="27" customFormat="1" x14ac:dyDescent="0.25">
      <c r="B134" s="72"/>
      <c r="C134" s="47"/>
      <c r="D134" s="19"/>
      <c r="E134" s="19"/>
      <c r="F134" s="147"/>
      <c r="G134" s="264"/>
      <c r="H134" s="25"/>
      <c r="K134" s="112"/>
      <c r="L134" s="65"/>
      <c r="M134" s="65"/>
    </row>
    <row r="135" spans="2:13" s="27" customFormat="1" x14ac:dyDescent="0.25">
      <c r="B135" s="72"/>
      <c r="C135" s="47"/>
      <c r="D135" s="45"/>
      <c r="E135" s="26"/>
      <c r="F135" s="147"/>
      <c r="G135" s="264"/>
      <c r="H135" s="25"/>
      <c r="K135" s="112"/>
      <c r="L135" s="65"/>
      <c r="M135" s="65"/>
    </row>
    <row r="136" spans="2:13" s="27" customFormat="1" x14ac:dyDescent="0.25">
      <c r="B136" s="72"/>
      <c r="C136" s="47"/>
      <c r="D136" s="45"/>
      <c r="E136" s="26"/>
      <c r="F136" s="147"/>
      <c r="G136" s="264"/>
      <c r="H136" s="25"/>
      <c r="K136" s="112"/>
      <c r="L136" s="65"/>
      <c r="M136" s="65"/>
    </row>
    <row r="137" spans="2:13" s="27" customFormat="1" x14ac:dyDescent="0.25">
      <c r="B137" s="72"/>
      <c r="C137" s="47"/>
      <c r="D137" s="45"/>
      <c r="E137" s="26"/>
      <c r="F137" s="147"/>
      <c r="G137" s="264"/>
      <c r="H137" s="25"/>
      <c r="K137" s="112"/>
      <c r="L137" s="65"/>
      <c r="M137" s="65"/>
    </row>
    <row r="138" spans="2:13" s="27" customFormat="1" x14ac:dyDescent="0.25">
      <c r="B138" s="72"/>
      <c r="C138" s="47"/>
      <c r="D138" s="26"/>
      <c r="E138" s="26"/>
      <c r="F138" s="147"/>
      <c r="G138" s="264"/>
      <c r="H138" s="25"/>
      <c r="K138" s="112"/>
      <c r="L138" s="65"/>
      <c r="M138" s="65"/>
    </row>
    <row r="139" spans="2:13" s="90" customFormat="1" x14ac:dyDescent="0.25">
      <c r="B139" s="82"/>
      <c r="C139" s="82"/>
      <c r="D139" s="86"/>
      <c r="E139" s="87"/>
      <c r="F139" s="70"/>
      <c r="G139" s="74"/>
      <c r="H139" s="89"/>
      <c r="K139" s="238"/>
      <c r="L139" s="65"/>
      <c r="M139" s="65"/>
    </row>
    <row r="140" spans="2:13" s="27" customFormat="1" x14ac:dyDescent="0.25">
      <c r="B140" s="107"/>
      <c r="D140" s="45"/>
      <c r="E140" s="46"/>
      <c r="F140" s="108"/>
      <c r="G140" s="74"/>
      <c r="K140" s="112"/>
      <c r="L140" s="65"/>
      <c r="M140" s="65"/>
    </row>
    <row r="141" spans="2:13" s="27" customFormat="1" x14ac:dyDescent="0.25">
      <c r="B141" s="107"/>
      <c r="D141" s="21"/>
      <c r="E141" s="21"/>
      <c r="F141" s="108"/>
      <c r="G141" s="74"/>
      <c r="K141" s="112"/>
      <c r="L141" s="65"/>
      <c r="M141" s="65"/>
    </row>
    <row r="142" spans="2:13" s="27" customFormat="1" x14ac:dyDescent="0.25">
      <c r="B142" s="107"/>
      <c r="D142" s="45"/>
      <c r="E142" s="46"/>
      <c r="F142" s="108"/>
      <c r="G142" s="74"/>
      <c r="K142" s="112"/>
      <c r="L142" s="65"/>
      <c r="M142" s="65"/>
    </row>
    <row r="143" spans="2:13" s="27" customFormat="1" x14ac:dyDescent="0.25">
      <c r="B143" s="107"/>
      <c r="D143" s="45"/>
      <c r="E143" s="46"/>
      <c r="F143" s="108"/>
      <c r="G143" s="74"/>
      <c r="K143" s="112"/>
      <c r="L143" s="65"/>
      <c r="M143" s="65"/>
    </row>
    <row r="144" spans="2:13" s="27" customFormat="1" x14ac:dyDescent="0.25">
      <c r="B144" s="107"/>
      <c r="D144" s="45"/>
      <c r="E144" s="46"/>
      <c r="F144" s="108"/>
      <c r="G144" s="74"/>
      <c r="K144" s="112"/>
      <c r="L144" s="65"/>
      <c r="M144" s="65"/>
    </row>
    <row r="145" spans="2:13" s="27" customFormat="1" x14ac:dyDescent="0.25">
      <c r="B145" s="107"/>
      <c r="D145" s="45"/>
      <c r="E145" s="46"/>
      <c r="F145" s="108"/>
      <c r="G145" s="74"/>
      <c r="K145" s="112"/>
      <c r="L145" s="65"/>
      <c r="M145" s="65"/>
    </row>
    <row r="146" spans="2:13" s="27" customFormat="1" x14ac:dyDescent="0.25">
      <c r="B146" s="107"/>
      <c r="D146" s="19"/>
      <c r="E146" s="19"/>
      <c r="F146" s="108"/>
      <c r="G146" s="74"/>
      <c r="K146" s="112"/>
      <c r="L146" s="65"/>
      <c r="M146" s="65"/>
    </row>
    <row r="147" spans="2:13" s="27" customFormat="1" x14ac:dyDescent="0.25">
      <c r="B147" s="107"/>
      <c r="D147" s="45"/>
      <c r="E147" s="46"/>
      <c r="F147" s="108"/>
      <c r="G147" s="74"/>
      <c r="K147" s="112"/>
      <c r="L147" s="65"/>
      <c r="M147" s="65"/>
    </row>
    <row r="148" spans="2:13" s="27" customFormat="1" x14ac:dyDescent="0.25">
      <c r="B148" s="107"/>
      <c r="D148" s="45"/>
      <c r="E148" s="46"/>
      <c r="F148" s="108"/>
      <c r="G148" s="74"/>
      <c r="K148" s="112"/>
      <c r="L148" s="65"/>
      <c r="M148" s="65"/>
    </row>
    <row r="149" spans="2:13" s="27" customFormat="1" x14ac:dyDescent="0.25">
      <c r="B149" s="107"/>
      <c r="D149" s="19"/>
      <c r="E149" s="19"/>
      <c r="F149" s="108"/>
      <c r="G149" s="74"/>
      <c r="K149" s="112"/>
      <c r="L149" s="65"/>
      <c r="M149" s="65"/>
    </row>
    <row r="150" spans="2:13" s="27" customFormat="1" x14ac:dyDescent="0.25">
      <c r="B150" s="107"/>
      <c r="D150" s="45"/>
      <c r="E150" s="46"/>
      <c r="F150" s="108"/>
      <c r="G150" s="74"/>
      <c r="K150" s="112"/>
      <c r="L150" s="65"/>
      <c r="M150" s="65"/>
    </row>
    <row r="151" spans="2:13" s="27" customFormat="1" x14ac:dyDescent="0.25">
      <c r="B151" s="107"/>
      <c r="D151" s="45"/>
      <c r="E151" s="85"/>
      <c r="F151" s="108"/>
      <c r="G151" s="74"/>
      <c r="K151" s="112"/>
      <c r="L151" s="65"/>
      <c r="M151" s="65"/>
    </row>
    <row r="152" spans="2:13" s="27" customFormat="1" x14ac:dyDescent="0.25">
      <c r="B152" s="107"/>
      <c r="D152" s="94"/>
      <c r="E152" s="94"/>
      <c r="F152" s="108"/>
      <c r="G152" s="74"/>
      <c r="K152" s="112"/>
      <c r="L152" s="65"/>
      <c r="M152" s="65"/>
    </row>
    <row r="153" spans="2:13" s="27" customFormat="1" x14ac:dyDescent="0.25">
      <c r="B153" s="107"/>
      <c r="D153" s="45"/>
      <c r="E153" s="85"/>
      <c r="F153" s="108"/>
      <c r="G153" s="74"/>
      <c r="K153" s="112"/>
      <c r="L153" s="65"/>
      <c r="M153" s="65"/>
    </row>
    <row r="154" spans="2:13" s="27" customFormat="1" x14ac:dyDescent="0.25">
      <c r="B154" s="59"/>
      <c r="D154" s="45"/>
      <c r="E154" s="45"/>
      <c r="F154" s="250"/>
      <c r="G154" s="74"/>
      <c r="H154" s="40"/>
      <c r="K154" s="112"/>
      <c r="L154" s="65"/>
      <c r="M154" s="65"/>
    </row>
    <row r="155" spans="2:13" s="27" customFormat="1" x14ac:dyDescent="0.25">
      <c r="B155" s="59"/>
      <c r="D155" s="21"/>
      <c r="E155" s="21"/>
      <c r="F155" s="250"/>
      <c r="G155" s="74"/>
      <c r="H155" s="40"/>
      <c r="K155" s="112"/>
      <c r="L155" s="65"/>
      <c r="M155" s="65"/>
    </row>
    <row r="156" spans="2:13" s="27" customFormat="1" x14ac:dyDescent="0.25">
      <c r="B156" s="59"/>
      <c r="D156" s="45"/>
      <c r="E156" s="45"/>
      <c r="F156" s="250"/>
      <c r="G156" s="74"/>
      <c r="H156" s="40"/>
      <c r="K156" s="112"/>
      <c r="L156" s="65"/>
      <c r="M156" s="65"/>
    </row>
    <row r="157" spans="2:13" s="27" customFormat="1" ht="44.25" customHeight="1" x14ac:dyDescent="0.25">
      <c r="B157" s="107"/>
      <c r="D157" s="45"/>
      <c r="E157" s="46"/>
      <c r="F157" s="108"/>
      <c r="G157" s="74"/>
      <c r="H157" s="55"/>
      <c r="K157" s="112"/>
      <c r="L157" s="65"/>
      <c r="M157" s="65"/>
    </row>
    <row r="158" spans="2:13" s="27" customFormat="1" x14ac:dyDescent="0.25">
      <c r="B158" s="107"/>
      <c r="D158" s="19"/>
      <c r="E158" s="19"/>
      <c r="F158" s="108"/>
      <c r="G158" s="74"/>
      <c r="H158" s="55"/>
      <c r="K158" s="112"/>
      <c r="L158" s="65"/>
      <c r="M158" s="65"/>
    </row>
    <row r="159" spans="2:13" s="27" customFormat="1" ht="15" customHeight="1" x14ac:dyDescent="0.25">
      <c r="B159" s="107"/>
      <c r="D159" s="45"/>
      <c r="E159" s="46"/>
      <c r="F159" s="108"/>
      <c r="G159" s="74"/>
      <c r="H159" s="55"/>
      <c r="K159" s="112"/>
      <c r="L159" s="65"/>
      <c r="M159" s="65"/>
    </row>
    <row r="160" spans="2:13" s="27" customFormat="1" ht="44.25" customHeight="1" x14ac:dyDescent="0.25">
      <c r="B160" s="107"/>
      <c r="D160" s="45"/>
      <c r="E160" s="46"/>
      <c r="F160" s="108"/>
      <c r="G160" s="74"/>
      <c r="H160" s="55"/>
      <c r="K160" s="112"/>
      <c r="L160" s="65"/>
      <c r="M160" s="65"/>
    </row>
    <row r="161" spans="2:13" s="27" customFormat="1" x14ac:dyDescent="0.25">
      <c r="B161" s="107"/>
      <c r="D161" s="19"/>
      <c r="E161" s="19"/>
      <c r="F161" s="108"/>
      <c r="G161" s="74"/>
      <c r="H161" s="55"/>
      <c r="K161" s="112"/>
      <c r="L161" s="65"/>
      <c r="M161" s="65"/>
    </row>
    <row r="162" spans="2:13" s="27" customFormat="1" ht="15" customHeight="1" x14ac:dyDescent="0.25">
      <c r="B162" s="107"/>
      <c r="D162" s="45"/>
      <c r="E162" s="46"/>
      <c r="F162" s="108"/>
      <c r="G162" s="74"/>
      <c r="H162" s="55"/>
      <c r="K162" s="112"/>
      <c r="L162" s="65"/>
      <c r="M162" s="65"/>
    </row>
    <row r="163" spans="2:13" s="27" customFormat="1" ht="15" customHeight="1" x14ac:dyDescent="0.25">
      <c r="B163" s="107"/>
      <c r="D163" s="45"/>
      <c r="E163" s="46"/>
      <c r="F163" s="108"/>
      <c r="G163" s="74"/>
      <c r="H163" s="55"/>
      <c r="K163" s="112"/>
      <c r="L163" s="65"/>
      <c r="M163" s="305"/>
    </row>
    <row r="164" spans="2:13" s="46" customFormat="1" x14ac:dyDescent="0.25">
      <c r="B164" s="107"/>
      <c r="F164" s="108"/>
      <c r="G164" s="74"/>
      <c r="K164" s="107"/>
      <c r="L164" s="65"/>
      <c r="M164" s="316"/>
    </row>
    <row r="165" spans="2:13" s="91" customFormat="1" x14ac:dyDescent="0.25">
      <c r="B165" s="97"/>
      <c r="C165" s="50"/>
      <c r="D165" s="22"/>
      <c r="E165" s="51"/>
      <c r="F165" s="252"/>
      <c r="G165" s="80"/>
      <c r="H165" s="51"/>
      <c r="K165" s="240"/>
      <c r="L165" s="306"/>
      <c r="M165" s="316"/>
    </row>
    <row r="166" spans="2:13" s="90" customFormat="1" x14ac:dyDescent="0.25">
      <c r="B166" s="82"/>
      <c r="C166" s="82"/>
      <c r="D166" s="86"/>
      <c r="E166" s="87"/>
      <c r="F166" s="70"/>
      <c r="G166" s="74"/>
      <c r="H166" s="87"/>
      <c r="K166" s="238"/>
      <c r="L166" s="65"/>
      <c r="M166" s="65"/>
    </row>
    <row r="167" spans="2:13" s="46" customFormat="1" x14ac:dyDescent="0.25">
      <c r="B167" s="107"/>
      <c r="D167" s="61"/>
      <c r="E167" s="45"/>
      <c r="F167" s="250"/>
      <c r="G167" s="74"/>
      <c r="H167" s="45"/>
      <c r="K167" s="107"/>
      <c r="L167" s="65"/>
      <c r="M167" s="65"/>
    </row>
    <row r="168" spans="2:13" s="46" customFormat="1" x14ac:dyDescent="0.25">
      <c r="B168" s="107"/>
      <c r="D168" s="61"/>
      <c r="E168" s="45"/>
      <c r="F168" s="250"/>
      <c r="G168" s="74"/>
      <c r="H168" s="45"/>
      <c r="K168" s="107"/>
      <c r="L168" s="65"/>
      <c r="M168" s="65"/>
    </row>
    <row r="169" spans="2:13" s="46" customFormat="1" x14ac:dyDescent="0.25">
      <c r="B169" s="107"/>
      <c r="D169" s="61"/>
      <c r="E169" s="19"/>
      <c r="F169" s="250"/>
      <c r="G169" s="74"/>
      <c r="H169" s="45"/>
      <c r="K169" s="107"/>
      <c r="L169" s="65"/>
      <c r="M169" s="65"/>
    </row>
    <row r="170" spans="2:13" s="46" customFormat="1" x14ac:dyDescent="0.25">
      <c r="B170" s="107"/>
      <c r="D170" s="61"/>
      <c r="E170" s="45"/>
      <c r="F170" s="250"/>
      <c r="G170" s="74"/>
      <c r="H170" s="45"/>
      <c r="K170" s="107"/>
      <c r="L170" s="65"/>
      <c r="M170" s="65"/>
    </row>
    <row r="171" spans="2:13" s="46" customFormat="1" x14ac:dyDescent="0.25">
      <c r="B171" s="107"/>
      <c r="D171" s="61"/>
      <c r="E171" s="45"/>
      <c r="F171" s="250"/>
      <c r="G171" s="74"/>
      <c r="H171" s="45"/>
      <c r="K171" s="107"/>
      <c r="L171" s="65"/>
      <c r="M171" s="65"/>
    </row>
    <row r="172" spans="2:13" s="46" customFormat="1" x14ac:dyDescent="0.25">
      <c r="B172" s="107"/>
      <c r="D172" s="54"/>
      <c r="E172" s="45"/>
      <c r="F172" s="250"/>
      <c r="G172" s="74"/>
      <c r="H172" s="45"/>
      <c r="K172" s="107"/>
      <c r="L172" s="65"/>
      <c r="M172" s="65"/>
    </row>
    <row r="173" spans="2:13" s="46" customFormat="1" ht="36" customHeight="1" x14ac:dyDescent="0.25">
      <c r="B173" s="107"/>
      <c r="D173" s="19"/>
      <c r="E173" s="19"/>
      <c r="F173" s="250"/>
      <c r="G173" s="74"/>
      <c r="H173" s="45"/>
      <c r="K173" s="107"/>
      <c r="L173" s="65"/>
      <c r="M173" s="65"/>
    </row>
    <row r="174" spans="2:13" s="46" customFormat="1" ht="15" customHeight="1" x14ac:dyDescent="0.25">
      <c r="B174" s="107"/>
      <c r="D174" s="19"/>
      <c r="E174" s="19"/>
      <c r="F174" s="250"/>
      <c r="G174" s="74"/>
      <c r="H174" s="45"/>
      <c r="K174" s="107"/>
      <c r="L174" s="65"/>
      <c r="M174" s="65"/>
    </row>
    <row r="175" spans="2:13" s="46" customFormat="1" x14ac:dyDescent="0.25">
      <c r="B175" s="107"/>
      <c r="D175" s="45"/>
      <c r="E175" s="45"/>
      <c r="F175" s="250"/>
      <c r="G175" s="74"/>
      <c r="H175" s="45"/>
      <c r="K175" s="107"/>
      <c r="L175" s="65"/>
      <c r="M175" s="65"/>
    </row>
    <row r="176" spans="2:13" s="46" customFormat="1" x14ac:dyDescent="0.25">
      <c r="B176" s="107"/>
      <c r="D176" s="45"/>
      <c r="E176" s="19"/>
      <c r="F176" s="250"/>
      <c r="G176" s="74"/>
      <c r="H176" s="45"/>
      <c r="K176" s="107"/>
      <c r="L176" s="65"/>
      <c r="M176" s="65"/>
    </row>
    <row r="177" spans="2:13" s="46" customFormat="1" x14ac:dyDescent="0.25">
      <c r="B177" s="107"/>
      <c r="D177" s="45"/>
      <c r="E177" s="45"/>
      <c r="F177" s="250"/>
      <c r="G177" s="74"/>
      <c r="H177" s="45"/>
      <c r="K177" s="107"/>
      <c r="L177" s="65"/>
      <c r="M177" s="65"/>
    </row>
    <row r="178" spans="2:13" s="46" customFormat="1" x14ac:dyDescent="0.25">
      <c r="B178" s="107"/>
      <c r="D178" s="45"/>
      <c r="E178" s="45"/>
      <c r="F178" s="250"/>
      <c r="G178" s="74"/>
      <c r="H178" s="45"/>
      <c r="K178" s="107"/>
      <c r="L178" s="65"/>
      <c r="M178" s="65"/>
    </row>
    <row r="179" spans="2:13" s="46" customFormat="1" x14ac:dyDescent="0.25">
      <c r="B179" s="107"/>
      <c r="D179" s="45"/>
      <c r="E179" s="45"/>
      <c r="F179" s="250"/>
      <c r="G179" s="74"/>
      <c r="H179" s="45"/>
      <c r="K179" s="107"/>
      <c r="L179" s="65"/>
      <c r="M179" s="65"/>
    </row>
    <row r="180" spans="2:13" s="46" customFormat="1" x14ac:dyDescent="0.25">
      <c r="B180" s="107"/>
      <c r="D180" s="19"/>
      <c r="E180" s="19"/>
      <c r="F180" s="250"/>
      <c r="G180" s="74"/>
      <c r="H180" s="45"/>
      <c r="K180" s="107"/>
      <c r="L180" s="65"/>
      <c r="M180" s="65"/>
    </row>
    <row r="181" spans="2:13" s="46" customFormat="1" x14ac:dyDescent="0.25">
      <c r="B181" s="107"/>
      <c r="D181" s="45"/>
      <c r="E181" s="45"/>
      <c r="F181" s="250"/>
      <c r="G181" s="74"/>
      <c r="H181" s="45"/>
      <c r="K181" s="107"/>
      <c r="L181" s="65"/>
      <c r="M181" s="65"/>
    </row>
    <row r="182" spans="2:13" s="46" customFormat="1" x14ac:dyDescent="0.25">
      <c r="B182" s="107"/>
      <c r="F182" s="108"/>
      <c r="G182" s="74"/>
      <c r="K182" s="107"/>
      <c r="L182" s="65"/>
      <c r="M182" s="65"/>
    </row>
    <row r="183" spans="2:13" s="46" customFormat="1" x14ac:dyDescent="0.25">
      <c r="B183" s="107"/>
      <c r="F183" s="108"/>
      <c r="G183" s="74"/>
      <c r="K183" s="107"/>
      <c r="L183" s="65"/>
      <c r="M183" s="65"/>
    </row>
    <row r="184" spans="2:13" s="46" customFormat="1" x14ac:dyDescent="0.25">
      <c r="B184" s="59"/>
      <c r="C184" s="48"/>
      <c r="D184" s="45"/>
      <c r="E184" s="56"/>
      <c r="F184" s="70"/>
      <c r="G184" s="59"/>
      <c r="H184" s="56"/>
      <c r="K184" s="107"/>
      <c r="L184" s="65"/>
      <c r="M184" s="65"/>
    </row>
    <row r="185" spans="2:13" s="46" customFormat="1" x14ac:dyDescent="0.25">
      <c r="B185" s="107"/>
      <c r="D185" s="45"/>
      <c r="E185" s="45"/>
      <c r="F185" s="250"/>
      <c r="G185" s="74"/>
      <c r="H185" s="45"/>
      <c r="K185" s="107"/>
      <c r="L185" s="65"/>
      <c r="M185" s="65"/>
    </row>
    <row r="186" spans="2:13" s="46" customFormat="1" x14ac:dyDescent="0.25">
      <c r="B186" s="107"/>
      <c r="D186" s="21"/>
      <c r="E186" s="21"/>
      <c r="F186" s="250"/>
      <c r="G186" s="74"/>
      <c r="H186" s="45"/>
      <c r="K186" s="107"/>
      <c r="L186" s="65"/>
      <c r="M186" s="65"/>
    </row>
    <row r="187" spans="2:13" s="46" customFormat="1" x14ac:dyDescent="0.25">
      <c r="B187" s="107"/>
      <c r="D187" s="45"/>
      <c r="E187" s="45"/>
      <c r="F187" s="250"/>
      <c r="G187" s="74"/>
      <c r="H187" s="45"/>
      <c r="K187" s="107"/>
      <c r="L187" s="65"/>
      <c r="M187" s="65"/>
    </row>
    <row r="188" spans="2:13" s="46" customFormat="1" x14ac:dyDescent="0.25">
      <c r="B188" s="107"/>
      <c r="D188" s="45"/>
      <c r="E188" s="45"/>
      <c r="F188" s="250"/>
      <c r="G188" s="74"/>
      <c r="H188" s="45"/>
      <c r="K188" s="107"/>
      <c r="L188" s="65"/>
      <c r="M188" s="65"/>
    </row>
    <row r="189" spans="2:13" s="46" customFormat="1" x14ac:dyDescent="0.25">
      <c r="B189" s="107"/>
      <c r="D189" s="19"/>
      <c r="E189" s="19"/>
      <c r="F189" s="250"/>
      <c r="G189" s="74"/>
      <c r="H189" s="45"/>
      <c r="K189" s="107"/>
      <c r="L189" s="65"/>
      <c r="M189" s="65"/>
    </row>
    <row r="190" spans="2:13" s="46" customFormat="1" x14ac:dyDescent="0.25">
      <c r="B190" s="107"/>
      <c r="D190" s="45"/>
      <c r="E190" s="45"/>
      <c r="F190" s="250"/>
      <c r="G190" s="74"/>
      <c r="H190" s="45"/>
      <c r="K190" s="107"/>
      <c r="L190" s="65"/>
      <c r="M190" s="65"/>
    </row>
    <row r="191" spans="2:13" s="46" customFormat="1" x14ac:dyDescent="0.25">
      <c r="B191" s="107"/>
      <c r="D191" s="45"/>
      <c r="E191" s="45"/>
      <c r="F191" s="250"/>
      <c r="G191" s="74"/>
      <c r="H191" s="45"/>
      <c r="K191" s="107"/>
      <c r="L191" s="65"/>
      <c r="M191" s="65"/>
    </row>
    <row r="192" spans="2:13" s="46" customFormat="1" x14ac:dyDescent="0.25">
      <c r="B192" s="107"/>
      <c r="D192" s="19"/>
      <c r="E192" s="19"/>
      <c r="F192" s="250"/>
      <c r="G192" s="74"/>
      <c r="H192" s="45"/>
      <c r="K192" s="107"/>
      <c r="L192" s="65"/>
      <c r="M192" s="65"/>
    </row>
    <row r="193" spans="2:13" s="46" customFormat="1" x14ac:dyDescent="0.25">
      <c r="B193" s="107"/>
      <c r="D193" s="45"/>
      <c r="E193" s="45"/>
      <c r="F193" s="250"/>
      <c r="G193" s="74"/>
      <c r="H193" s="45"/>
      <c r="K193" s="107"/>
      <c r="L193" s="65"/>
      <c r="M193" s="305"/>
    </row>
    <row r="194" spans="2:13" s="46" customFormat="1" x14ac:dyDescent="0.25">
      <c r="B194" s="107"/>
      <c r="D194" s="45"/>
      <c r="F194" s="108"/>
      <c r="G194" s="74"/>
      <c r="K194" s="107"/>
      <c r="L194" s="65"/>
      <c r="M194" s="316"/>
    </row>
    <row r="195" spans="2:13" s="46" customFormat="1" x14ac:dyDescent="0.25">
      <c r="B195" s="107"/>
      <c r="D195" s="19"/>
      <c r="E195" s="19"/>
      <c r="F195" s="108"/>
      <c r="G195" s="74"/>
      <c r="K195" s="107"/>
      <c r="L195" s="65"/>
      <c r="M195" s="316"/>
    </row>
    <row r="196" spans="2:13" s="46" customFormat="1" x14ac:dyDescent="0.25">
      <c r="B196" s="107"/>
      <c r="D196" s="45"/>
      <c r="F196" s="108"/>
      <c r="G196" s="74"/>
      <c r="K196" s="107"/>
      <c r="L196" s="65"/>
      <c r="M196" s="305"/>
    </row>
    <row r="197" spans="2:13" s="46" customFormat="1" x14ac:dyDescent="0.25">
      <c r="B197" s="59"/>
      <c r="C197" s="48"/>
      <c r="D197" s="45"/>
      <c r="E197" s="56"/>
      <c r="F197" s="149"/>
      <c r="G197" s="74"/>
      <c r="H197" s="56"/>
      <c r="K197" s="107"/>
      <c r="L197" s="65"/>
      <c r="M197" s="316"/>
    </row>
    <row r="198" spans="2:13" s="46" customFormat="1" x14ac:dyDescent="0.25">
      <c r="B198" s="59"/>
      <c r="C198" s="48"/>
      <c r="D198" s="45"/>
      <c r="E198" s="56"/>
      <c r="F198" s="70"/>
      <c r="G198" s="59"/>
      <c r="H198" s="56"/>
      <c r="K198" s="107"/>
      <c r="L198" s="65"/>
      <c r="M198" s="316"/>
    </row>
    <row r="199" spans="2:13" s="46" customFormat="1" x14ac:dyDescent="0.25">
      <c r="B199" s="59"/>
      <c r="C199" s="56"/>
      <c r="D199" s="45"/>
      <c r="E199" s="45"/>
      <c r="F199" s="250"/>
      <c r="G199" s="74"/>
      <c r="H199" s="45"/>
      <c r="K199" s="107"/>
      <c r="L199" s="65"/>
      <c r="M199" s="316"/>
    </row>
    <row r="200" spans="2:13" s="46" customFormat="1" x14ac:dyDescent="0.25">
      <c r="B200" s="59"/>
      <c r="C200" s="56"/>
      <c r="D200" s="21"/>
      <c r="E200" s="21"/>
      <c r="F200" s="250"/>
      <c r="G200" s="74"/>
      <c r="H200" s="45"/>
      <c r="K200" s="107"/>
      <c r="L200" s="65"/>
      <c r="M200" s="316"/>
    </row>
    <row r="201" spans="2:13" s="46" customFormat="1" x14ac:dyDescent="0.25">
      <c r="B201" s="59"/>
      <c r="C201" s="56"/>
      <c r="D201" s="45"/>
      <c r="E201" s="45"/>
      <c r="F201" s="250"/>
      <c r="G201" s="74"/>
      <c r="H201" s="45"/>
      <c r="K201" s="107"/>
      <c r="L201" s="65"/>
      <c r="M201" s="316"/>
    </row>
    <row r="202" spans="2:13" s="46" customFormat="1" x14ac:dyDescent="0.25">
      <c r="B202" s="59"/>
      <c r="C202" s="56"/>
      <c r="D202" s="45"/>
      <c r="E202" s="45"/>
      <c r="F202" s="250"/>
      <c r="G202" s="74"/>
      <c r="H202" s="45"/>
      <c r="K202" s="107"/>
      <c r="L202" s="65"/>
      <c r="M202" s="316"/>
    </row>
    <row r="203" spans="2:13" s="46" customFormat="1" x14ac:dyDescent="0.25">
      <c r="B203" s="59"/>
      <c r="C203" s="56"/>
      <c r="D203" s="19"/>
      <c r="E203" s="19"/>
      <c r="F203" s="250"/>
      <c r="G203" s="74"/>
      <c r="H203" s="45"/>
      <c r="K203" s="107"/>
      <c r="L203" s="65"/>
      <c r="M203" s="316"/>
    </row>
    <row r="204" spans="2:13" s="46" customFormat="1" x14ac:dyDescent="0.25">
      <c r="B204" s="59"/>
      <c r="C204" s="56"/>
      <c r="D204" s="45"/>
      <c r="E204" s="45"/>
      <c r="F204" s="250"/>
      <c r="G204" s="74"/>
      <c r="H204" s="45"/>
      <c r="K204" s="107"/>
      <c r="L204" s="65"/>
      <c r="M204" s="305"/>
    </row>
    <row r="205" spans="2:13" s="46" customFormat="1" x14ac:dyDescent="0.25">
      <c r="B205" s="59"/>
      <c r="C205" s="56"/>
      <c r="D205" s="45"/>
      <c r="E205" s="45"/>
      <c r="F205" s="250"/>
      <c r="G205" s="74"/>
      <c r="H205" s="45"/>
      <c r="K205" s="107"/>
      <c r="L205" s="65"/>
      <c r="M205" s="316"/>
    </row>
    <row r="206" spans="2:13" s="46" customFormat="1" x14ac:dyDescent="0.25">
      <c r="B206" s="59"/>
      <c r="C206" s="56"/>
      <c r="D206" s="21"/>
      <c r="E206" s="21"/>
      <c r="F206" s="250"/>
      <c r="G206" s="74"/>
      <c r="H206" s="45"/>
      <c r="K206" s="107"/>
      <c r="L206" s="65"/>
      <c r="M206" s="316"/>
    </row>
    <row r="207" spans="2:13" s="46" customFormat="1" x14ac:dyDescent="0.25">
      <c r="B207" s="59"/>
      <c r="C207" s="56"/>
      <c r="D207" s="45"/>
      <c r="E207" s="45"/>
      <c r="F207" s="250"/>
      <c r="G207" s="74"/>
      <c r="H207" s="45"/>
      <c r="K207" s="107"/>
      <c r="L207" s="65"/>
      <c r="M207" s="65"/>
    </row>
    <row r="208" spans="2:13" s="46" customFormat="1" x14ac:dyDescent="0.25">
      <c r="B208" s="59"/>
      <c r="C208" s="56"/>
      <c r="D208" s="45"/>
      <c r="E208" s="45"/>
      <c r="F208" s="250"/>
      <c r="G208" s="74"/>
      <c r="H208" s="45"/>
      <c r="K208" s="107"/>
      <c r="L208" s="65"/>
      <c r="M208" s="65"/>
    </row>
    <row r="209" spans="2:13" s="46" customFormat="1" x14ac:dyDescent="0.25">
      <c r="B209" s="59"/>
      <c r="C209" s="56"/>
      <c r="D209" s="19"/>
      <c r="E209" s="19"/>
      <c r="F209" s="250"/>
      <c r="G209" s="74"/>
      <c r="H209" s="45"/>
      <c r="K209" s="107"/>
      <c r="L209" s="65"/>
      <c r="M209" s="65"/>
    </row>
    <row r="210" spans="2:13" s="46" customFormat="1" x14ac:dyDescent="0.25">
      <c r="B210" s="59"/>
      <c r="C210" s="56"/>
      <c r="D210" s="45"/>
      <c r="E210" s="45"/>
      <c r="F210" s="250"/>
      <c r="G210" s="74"/>
      <c r="H210" s="45"/>
      <c r="K210" s="107"/>
      <c r="L210" s="65"/>
      <c r="M210" s="65"/>
    </row>
    <row r="211" spans="2:13" s="46" customFormat="1" x14ac:dyDescent="0.25">
      <c r="B211" s="59"/>
      <c r="C211" s="56"/>
      <c r="D211" s="45"/>
      <c r="E211" s="45"/>
      <c r="F211" s="250"/>
      <c r="G211" s="74"/>
      <c r="H211" s="45"/>
      <c r="K211" s="107"/>
      <c r="L211" s="65"/>
      <c r="M211" s="65"/>
    </row>
    <row r="212" spans="2:13" s="46" customFormat="1" x14ac:dyDescent="0.25">
      <c r="B212" s="59"/>
      <c r="C212" s="48"/>
      <c r="D212" s="45"/>
      <c r="E212" s="56"/>
      <c r="F212" s="70"/>
      <c r="G212" s="59"/>
      <c r="H212" s="56"/>
      <c r="K212" s="107"/>
      <c r="L212" s="65"/>
      <c r="M212" s="65"/>
    </row>
    <row r="213" spans="2:13" s="46" customFormat="1" x14ac:dyDescent="0.25">
      <c r="B213" s="107"/>
      <c r="C213" s="56"/>
      <c r="D213" s="45"/>
      <c r="E213" s="45"/>
      <c r="F213" s="250"/>
      <c r="G213" s="74"/>
      <c r="H213" s="45"/>
      <c r="K213" s="107"/>
      <c r="L213" s="65"/>
      <c r="M213" s="65"/>
    </row>
    <row r="214" spans="2:13" s="46" customFormat="1" x14ac:dyDescent="0.25">
      <c r="B214" s="107"/>
      <c r="C214" s="56"/>
      <c r="D214" s="19"/>
      <c r="E214" s="19"/>
      <c r="F214" s="250"/>
      <c r="G214" s="74"/>
      <c r="H214" s="45"/>
      <c r="K214" s="107"/>
      <c r="L214" s="65"/>
      <c r="M214" s="65"/>
    </row>
    <row r="215" spans="2:13" s="46" customFormat="1" x14ac:dyDescent="0.25">
      <c r="B215" s="107"/>
      <c r="C215" s="56"/>
      <c r="D215" s="19"/>
      <c r="E215" s="19"/>
      <c r="F215" s="250"/>
      <c r="G215" s="74"/>
      <c r="H215" s="45"/>
      <c r="K215" s="107"/>
      <c r="L215" s="65"/>
      <c r="M215" s="65"/>
    </row>
    <row r="216" spans="2:13" s="46" customFormat="1" x14ac:dyDescent="0.25">
      <c r="B216" s="107"/>
      <c r="C216" s="56"/>
      <c r="D216" s="19"/>
      <c r="E216" s="19"/>
      <c r="F216" s="250"/>
      <c r="G216" s="74"/>
      <c r="H216" s="45"/>
      <c r="K216" s="107"/>
      <c r="L216" s="65"/>
      <c r="M216" s="65"/>
    </row>
    <row r="217" spans="2:13" s="46" customFormat="1" x14ac:dyDescent="0.25">
      <c r="B217" s="107"/>
      <c r="C217" s="56"/>
      <c r="D217" s="85"/>
      <c r="F217" s="108"/>
      <c r="G217" s="74"/>
      <c r="H217" s="45"/>
      <c r="K217" s="107"/>
      <c r="L217" s="65"/>
      <c r="M217" s="65"/>
    </row>
    <row r="218" spans="2:13" s="46" customFormat="1" x14ac:dyDescent="0.25">
      <c r="B218" s="107"/>
      <c r="C218" s="56"/>
      <c r="D218" s="21"/>
      <c r="F218" s="108"/>
      <c r="G218" s="74"/>
      <c r="H218" s="45"/>
      <c r="K218" s="107"/>
      <c r="L218" s="65"/>
      <c r="M218" s="65"/>
    </row>
    <row r="219" spans="2:13" s="46" customFormat="1" x14ac:dyDescent="0.25">
      <c r="B219" s="107"/>
      <c r="C219" s="56"/>
      <c r="D219" s="21"/>
      <c r="F219" s="108"/>
      <c r="G219" s="74"/>
      <c r="H219" s="45"/>
      <c r="K219" s="107"/>
      <c r="L219" s="65"/>
      <c r="M219" s="65"/>
    </row>
    <row r="220" spans="2:13" s="46" customFormat="1" x14ac:dyDescent="0.25">
      <c r="B220" s="107"/>
      <c r="C220" s="56"/>
      <c r="D220" s="21"/>
      <c r="F220" s="108"/>
      <c r="G220" s="74"/>
      <c r="H220" s="45"/>
      <c r="K220" s="107"/>
      <c r="L220" s="65"/>
      <c r="M220" s="65"/>
    </row>
    <row r="221" spans="2:13" s="46" customFormat="1" x14ac:dyDescent="0.25">
      <c r="B221" s="59"/>
      <c r="C221" s="56"/>
      <c r="D221" s="45"/>
      <c r="E221" s="45"/>
      <c r="F221" s="250"/>
      <c r="G221" s="74"/>
      <c r="H221" s="45"/>
      <c r="K221" s="107"/>
      <c r="L221" s="65"/>
      <c r="M221" s="65"/>
    </row>
    <row r="222" spans="2:13" s="46" customFormat="1" x14ac:dyDescent="0.25">
      <c r="B222" s="59"/>
      <c r="C222" s="56"/>
      <c r="D222" s="21"/>
      <c r="E222" s="21"/>
      <c r="F222" s="250"/>
      <c r="G222" s="74"/>
      <c r="H222" s="45"/>
      <c r="K222" s="107"/>
      <c r="L222" s="65"/>
      <c r="M222" s="65"/>
    </row>
    <row r="223" spans="2:13" s="46" customFormat="1" x14ac:dyDescent="0.25">
      <c r="B223" s="59"/>
      <c r="C223" s="56"/>
      <c r="D223" s="45"/>
      <c r="E223" s="45"/>
      <c r="F223" s="250"/>
      <c r="G223" s="74"/>
      <c r="H223" s="45"/>
      <c r="K223" s="107"/>
      <c r="L223" s="65"/>
      <c r="M223" s="65"/>
    </row>
    <row r="224" spans="2:13" s="46" customFormat="1" x14ac:dyDescent="0.25">
      <c r="B224" s="59"/>
      <c r="C224" s="56"/>
      <c r="D224" s="45"/>
      <c r="E224" s="45"/>
      <c r="F224" s="250"/>
      <c r="G224" s="74"/>
      <c r="H224" s="45"/>
      <c r="K224" s="107"/>
      <c r="L224" s="65"/>
      <c r="M224" s="65"/>
    </row>
    <row r="225" spans="2:13" s="27" customFormat="1" x14ac:dyDescent="0.25">
      <c r="B225" s="59"/>
      <c r="D225" s="45"/>
      <c r="F225" s="250"/>
      <c r="G225" s="74"/>
      <c r="K225" s="112"/>
      <c r="L225" s="65"/>
      <c r="M225" s="65"/>
    </row>
    <row r="226" spans="2:13" s="27" customFormat="1" x14ac:dyDescent="0.25">
      <c r="B226" s="59"/>
      <c r="D226" s="19"/>
      <c r="E226" s="19"/>
      <c r="F226" s="250"/>
      <c r="G226" s="74"/>
      <c r="K226" s="112"/>
      <c r="L226" s="65"/>
      <c r="M226" s="65"/>
    </row>
    <row r="227" spans="2:13" s="27" customFormat="1" x14ac:dyDescent="0.25">
      <c r="B227" s="59"/>
      <c r="D227" s="45"/>
      <c r="F227" s="250"/>
      <c r="G227" s="74"/>
      <c r="K227" s="112"/>
      <c r="L227" s="65"/>
      <c r="M227" s="65"/>
    </row>
    <row r="228" spans="2:13" s="27" customFormat="1" x14ac:dyDescent="0.25">
      <c r="B228" s="59"/>
      <c r="D228" s="45"/>
      <c r="F228" s="250"/>
      <c r="G228" s="74"/>
      <c r="K228" s="112"/>
      <c r="L228" s="65"/>
      <c r="M228" s="65"/>
    </row>
    <row r="229" spans="2:13" s="27" customFormat="1" x14ac:dyDescent="0.25">
      <c r="B229" s="59"/>
      <c r="D229" s="19"/>
      <c r="E229" s="19"/>
      <c r="F229" s="250"/>
      <c r="G229" s="74"/>
      <c r="K229" s="112"/>
      <c r="L229" s="65"/>
      <c r="M229" s="65"/>
    </row>
    <row r="230" spans="2:13" s="27" customFormat="1" x14ac:dyDescent="0.25">
      <c r="B230" s="59"/>
      <c r="D230" s="45"/>
      <c r="F230" s="250"/>
      <c r="G230" s="74"/>
      <c r="K230" s="112"/>
      <c r="L230" s="65"/>
      <c r="M230" s="65"/>
    </row>
    <row r="231" spans="2:13" s="27" customFormat="1" x14ac:dyDescent="0.25">
      <c r="B231" s="59"/>
      <c r="D231" s="45"/>
      <c r="F231" s="250"/>
      <c r="G231" s="74"/>
      <c r="K231" s="112"/>
      <c r="L231" s="65"/>
      <c r="M231" s="65"/>
    </row>
    <row r="232" spans="2:13" s="27" customFormat="1" x14ac:dyDescent="0.25">
      <c r="B232" s="59"/>
      <c r="D232" s="45"/>
      <c r="F232" s="250"/>
      <c r="G232" s="74"/>
      <c r="K232" s="112"/>
      <c r="L232" s="65"/>
      <c r="M232" s="65"/>
    </row>
    <row r="233" spans="2:13" s="93" customFormat="1" x14ac:dyDescent="0.25">
      <c r="B233" s="108"/>
      <c r="C233" s="46"/>
      <c r="F233" s="108"/>
      <c r="G233" s="74"/>
      <c r="K233" s="108"/>
      <c r="L233" s="65"/>
      <c r="M233" s="65"/>
    </row>
    <row r="234" spans="2:13" s="27" customFormat="1" x14ac:dyDescent="0.25">
      <c r="B234" s="39"/>
      <c r="C234" s="48"/>
      <c r="D234" s="40"/>
      <c r="E234" s="34"/>
      <c r="F234" s="252"/>
      <c r="G234" s="80"/>
      <c r="H234" s="34"/>
      <c r="K234" s="112"/>
      <c r="L234" s="65"/>
      <c r="M234" s="65"/>
    </row>
    <row r="235" spans="2:13" s="27" customFormat="1" x14ac:dyDescent="0.25">
      <c r="B235" s="31"/>
      <c r="C235" s="48"/>
      <c r="D235" s="54"/>
      <c r="E235" s="32"/>
      <c r="F235" s="149"/>
      <c r="G235" s="74"/>
      <c r="H235" s="32"/>
      <c r="K235" s="112"/>
      <c r="L235" s="65"/>
      <c r="M235" s="65"/>
    </row>
    <row r="236" spans="2:13" s="27" customFormat="1" x14ac:dyDescent="0.25">
      <c r="B236" s="31"/>
      <c r="C236" s="48"/>
      <c r="D236" s="54"/>
      <c r="E236" s="32"/>
      <c r="F236" s="149"/>
      <c r="G236" s="74"/>
      <c r="H236" s="32"/>
      <c r="K236" s="112"/>
      <c r="L236" s="65"/>
      <c r="M236" s="65"/>
    </row>
    <row r="237" spans="2:13" s="27" customFormat="1" x14ac:dyDescent="0.25">
      <c r="B237" s="31"/>
      <c r="C237" s="48"/>
      <c r="D237" s="54"/>
      <c r="E237" s="32"/>
      <c r="F237" s="149"/>
      <c r="G237" s="74"/>
      <c r="H237" s="32"/>
      <c r="K237" s="112"/>
      <c r="L237" s="65"/>
      <c r="M237" s="65"/>
    </row>
    <row r="238" spans="2:13" s="27" customFormat="1" x14ac:dyDescent="0.25">
      <c r="B238" s="31"/>
      <c r="C238" s="48"/>
      <c r="D238" s="54"/>
      <c r="E238" s="32"/>
      <c r="F238" s="149"/>
      <c r="G238" s="74"/>
      <c r="H238" s="32"/>
      <c r="K238" s="112"/>
      <c r="L238" s="65"/>
      <c r="M238" s="65"/>
    </row>
    <row r="239" spans="2:13" s="27" customFormat="1" x14ac:dyDescent="0.25">
      <c r="B239" s="31"/>
      <c r="C239" s="48"/>
      <c r="D239" s="54"/>
      <c r="E239" s="32"/>
      <c r="F239" s="149"/>
      <c r="G239" s="74"/>
      <c r="H239" s="32"/>
      <c r="K239" s="112"/>
      <c r="L239" s="65"/>
      <c r="M239" s="65"/>
    </row>
    <row r="240" spans="2:13" s="27" customFormat="1" x14ac:dyDescent="0.25">
      <c r="B240" s="31"/>
      <c r="C240" s="48"/>
      <c r="D240" s="54"/>
      <c r="E240" s="32"/>
      <c r="F240" s="149"/>
      <c r="G240" s="74"/>
      <c r="H240" s="32"/>
      <c r="K240" s="112"/>
      <c r="L240" s="65"/>
      <c r="M240" s="65"/>
    </row>
    <row r="241" spans="2:13" s="27" customFormat="1" x14ac:dyDescent="0.25">
      <c r="B241" s="31"/>
      <c r="C241" s="48"/>
      <c r="D241" s="54"/>
      <c r="E241" s="32"/>
      <c r="F241" s="149"/>
      <c r="G241" s="74"/>
      <c r="H241" s="32"/>
      <c r="K241" s="112"/>
      <c r="L241" s="65"/>
      <c r="M241" s="65"/>
    </row>
    <row r="242" spans="2:13" s="27" customFormat="1" x14ac:dyDescent="0.25">
      <c r="B242" s="31"/>
      <c r="C242" s="48"/>
      <c r="D242" s="54"/>
      <c r="E242" s="32"/>
      <c r="F242" s="149"/>
      <c r="G242" s="74"/>
      <c r="H242" s="32"/>
      <c r="K242" s="112"/>
      <c r="L242" s="65"/>
      <c r="M242" s="65"/>
    </row>
    <row r="243" spans="2:13" s="27" customFormat="1" x14ac:dyDescent="0.25">
      <c r="B243" s="31"/>
      <c r="C243" s="48"/>
      <c r="D243" s="54"/>
      <c r="E243" s="32"/>
      <c r="F243" s="149"/>
      <c r="G243" s="74"/>
      <c r="H243" s="32"/>
      <c r="K243" s="112"/>
      <c r="L243" s="65"/>
      <c r="M243" s="65"/>
    </row>
    <row r="244" spans="2:13" s="27" customFormat="1" x14ac:dyDescent="0.25">
      <c r="B244" s="31"/>
      <c r="C244" s="48"/>
      <c r="D244" s="54"/>
      <c r="E244" s="32"/>
      <c r="F244" s="149"/>
      <c r="G244" s="74"/>
      <c r="H244" s="32"/>
      <c r="K244" s="112"/>
      <c r="L244" s="65"/>
      <c r="M244" s="65"/>
    </row>
    <row r="245" spans="2:13" s="27" customFormat="1" x14ac:dyDescent="0.25">
      <c r="C245" s="46"/>
      <c r="F245" s="108"/>
      <c r="G245" s="74"/>
      <c r="K245" s="112"/>
      <c r="L245" s="65"/>
      <c r="M245" s="65"/>
    </row>
    <row r="246" spans="2:13" s="93" customFormat="1" x14ac:dyDescent="0.25">
      <c r="C246" s="46"/>
      <c r="F246" s="108"/>
      <c r="G246" s="74"/>
      <c r="K246" s="108"/>
      <c r="L246" s="65"/>
      <c r="M246" s="65"/>
    </row>
    <row r="247" spans="2:13" s="93" customFormat="1" x14ac:dyDescent="0.25">
      <c r="C247" s="46"/>
      <c r="F247" s="108"/>
      <c r="G247" s="74"/>
      <c r="K247" s="108"/>
      <c r="L247" s="65"/>
      <c r="M247" s="65"/>
    </row>
    <row r="248" spans="2:13" s="93" customFormat="1" x14ac:dyDescent="0.25">
      <c r="C248" s="46"/>
      <c r="F248" s="108"/>
      <c r="G248" s="74"/>
      <c r="K248" s="108"/>
      <c r="L248" s="65"/>
      <c r="M248" s="65"/>
    </row>
    <row r="249" spans="2:13" s="27" customFormat="1" x14ac:dyDescent="0.25">
      <c r="B249" s="39"/>
      <c r="C249" s="48"/>
      <c r="D249" s="40"/>
      <c r="E249" s="34"/>
      <c r="F249" s="252"/>
      <c r="G249" s="80"/>
      <c r="H249" s="34"/>
      <c r="K249" s="112"/>
      <c r="L249" s="65"/>
      <c r="M249" s="65"/>
    </row>
    <row r="250" spans="2:13" s="27" customFormat="1" x14ac:dyDescent="0.25">
      <c r="B250" s="31"/>
      <c r="C250" s="48"/>
      <c r="D250" s="54"/>
      <c r="E250" s="32"/>
      <c r="F250" s="149"/>
      <c r="G250" s="74"/>
      <c r="H250" s="32"/>
      <c r="K250" s="112"/>
      <c r="L250" s="65"/>
      <c r="M250" s="65"/>
    </row>
    <row r="251" spans="2:13" s="27" customFormat="1" x14ac:dyDescent="0.25">
      <c r="B251" s="34"/>
      <c r="C251" s="56"/>
      <c r="D251" s="40"/>
      <c r="E251" s="40"/>
      <c r="F251" s="251"/>
      <c r="G251" s="80"/>
      <c r="H251" s="40"/>
      <c r="K251" s="112"/>
      <c r="L251" s="65"/>
      <c r="M251" s="65"/>
    </row>
    <row r="252" spans="2:13" s="27" customFormat="1" x14ac:dyDescent="0.25">
      <c r="B252" s="55"/>
      <c r="C252" s="46"/>
      <c r="D252" s="55"/>
      <c r="E252" s="55"/>
      <c r="F252" s="253"/>
      <c r="G252" s="80"/>
      <c r="H252" s="55"/>
      <c r="K252" s="112"/>
      <c r="L252" s="65"/>
      <c r="M252" s="65"/>
    </row>
    <row r="253" spans="2:13" s="27" customFormat="1" x14ac:dyDescent="0.25">
      <c r="C253" s="46"/>
      <c r="F253" s="108"/>
      <c r="G253" s="74"/>
      <c r="K253" s="112"/>
      <c r="L253" s="65"/>
      <c r="M253" s="65"/>
    </row>
    <row r="254" spans="2:13" s="27" customFormat="1" x14ac:dyDescent="0.25">
      <c r="C254" s="46"/>
      <c r="F254" s="108"/>
      <c r="G254" s="74"/>
      <c r="K254" s="112"/>
      <c r="L254" s="65"/>
      <c r="M254" s="65"/>
    </row>
    <row r="255" spans="2:13" s="27" customFormat="1" x14ac:dyDescent="0.25">
      <c r="C255" s="46"/>
      <c r="F255" s="108"/>
      <c r="G255" s="74"/>
      <c r="K255" s="112"/>
      <c r="L255" s="65"/>
      <c r="M255" s="65"/>
    </row>
    <row r="256" spans="2:13" s="27" customFormat="1" x14ac:dyDescent="0.25">
      <c r="C256" s="46"/>
      <c r="F256" s="108"/>
      <c r="G256" s="74"/>
      <c r="K256" s="112"/>
      <c r="L256" s="65"/>
      <c r="M256" s="65"/>
    </row>
    <row r="257" spans="2:13" s="14" customFormat="1" x14ac:dyDescent="0.25">
      <c r="C257" s="16"/>
      <c r="F257" s="161"/>
      <c r="G257" s="71"/>
      <c r="K257" s="106"/>
      <c r="L257" s="100"/>
      <c r="M257" s="100"/>
    </row>
    <row r="258" spans="2:13" s="14" customFormat="1" x14ac:dyDescent="0.25">
      <c r="C258" s="16"/>
      <c r="F258" s="161"/>
      <c r="G258" s="71"/>
      <c r="K258" s="106"/>
      <c r="L258" s="100"/>
      <c r="M258" s="100"/>
    </row>
    <row r="259" spans="2:13" s="14" customFormat="1" x14ac:dyDescent="0.25">
      <c r="C259" s="16"/>
      <c r="F259" s="161"/>
      <c r="G259" s="71"/>
      <c r="K259" s="106"/>
      <c r="L259" s="100"/>
      <c r="M259" s="100"/>
    </row>
    <row r="260" spans="2:13" s="14" customFormat="1" x14ac:dyDescent="0.25">
      <c r="C260" s="16"/>
      <c r="F260" s="161"/>
      <c r="G260" s="71"/>
      <c r="K260" s="106"/>
      <c r="L260" s="100"/>
      <c r="M260" s="100"/>
    </row>
    <row r="261" spans="2:13" s="14" customFormat="1" x14ac:dyDescent="0.25">
      <c r="C261" s="16"/>
      <c r="F261" s="161"/>
      <c r="G261" s="71"/>
      <c r="K261" s="106"/>
      <c r="L261" s="100"/>
      <c r="M261" s="100"/>
    </row>
    <row r="262" spans="2:13" s="14" customFormat="1" x14ac:dyDescent="0.25">
      <c r="C262" s="16"/>
      <c r="F262" s="161"/>
      <c r="G262" s="71"/>
      <c r="K262" s="106"/>
      <c r="L262" s="100"/>
      <c r="M262" s="100"/>
    </row>
    <row r="263" spans="2:13" s="14" customFormat="1" x14ac:dyDescent="0.25">
      <c r="C263" s="16"/>
      <c r="F263" s="161"/>
      <c r="G263" s="71"/>
      <c r="K263" s="106"/>
      <c r="L263" s="100"/>
      <c r="M263" s="100"/>
    </row>
    <row r="264" spans="2:13" s="14" customFormat="1" x14ac:dyDescent="0.25">
      <c r="C264" s="16"/>
      <c r="F264" s="161"/>
      <c r="G264" s="71"/>
      <c r="K264" s="106"/>
      <c r="L264" s="100"/>
      <c r="M264" s="100"/>
    </row>
    <row r="265" spans="2:13" s="14" customFormat="1" x14ac:dyDescent="0.25">
      <c r="C265" s="16"/>
      <c r="F265" s="161"/>
      <c r="G265" s="71"/>
      <c r="K265" s="106"/>
      <c r="L265" s="100"/>
      <c r="M265" s="100"/>
    </row>
    <row r="266" spans="2:13" s="14" customFormat="1" x14ac:dyDescent="0.25">
      <c r="C266" s="16"/>
      <c r="F266" s="161"/>
      <c r="G266" s="71"/>
      <c r="K266" s="106"/>
      <c r="L266" s="100"/>
      <c r="M266" s="100"/>
    </row>
    <row r="267" spans="2:13" s="27" customFormat="1" x14ac:dyDescent="0.25">
      <c r="B267" s="31"/>
      <c r="C267" s="45"/>
      <c r="D267" s="32"/>
      <c r="E267" s="33"/>
      <c r="F267" s="70"/>
      <c r="G267" s="74"/>
      <c r="H267" s="34"/>
      <c r="K267" s="112"/>
      <c r="L267" s="65"/>
      <c r="M267" s="65"/>
    </row>
    <row r="268" spans="2:13" s="18" customFormat="1" x14ac:dyDescent="0.25">
      <c r="C268" s="46"/>
      <c r="D268" s="19"/>
      <c r="F268" s="108"/>
      <c r="G268" s="74"/>
      <c r="K268" s="108"/>
      <c r="L268" s="65"/>
      <c r="M268" s="65"/>
    </row>
    <row r="269" spans="2:13" s="18" customFormat="1" x14ac:dyDescent="0.25">
      <c r="C269" s="46"/>
      <c r="D269" s="19"/>
      <c r="F269" s="108"/>
      <c r="G269" s="74"/>
      <c r="K269" s="108"/>
      <c r="L269" s="65"/>
      <c r="M269" s="65"/>
    </row>
    <row r="270" spans="2:13" s="18" customFormat="1" x14ac:dyDescent="0.25">
      <c r="C270" s="46"/>
      <c r="D270" s="21"/>
      <c r="F270" s="108"/>
      <c r="G270" s="74"/>
      <c r="K270" s="108"/>
      <c r="L270" s="65"/>
      <c r="M270" s="65"/>
    </row>
    <row r="271" spans="2:13" s="18" customFormat="1" x14ac:dyDescent="0.25">
      <c r="C271" s="46"/>
      <c r="D271" s="21"/>
      <c r="F271" s="108"/>
      <c r="G271" s="74"/>
      <c r="K271" s="108"/>
      <c r="L271" s="65"/>
      <c r="M271" s="65"/>
    </row>
    <row r="272" spans="2:13" s="18" customFormat="1" x14ac:dyDescent="0.25">
      <c r="C272" s="46"/>
      <c r="D272" s="22"/>
      <c r="F272" s="108"/>
      <c r="G272" s="74"/>
      <c r="K272" s="108"/>
      <c r="L272" s="65"/>
      <c r="M272" s="65"/>
    </row>
    <row r="273" spans="3:13" s="18" customFormat="1" x14ac:dyDescent="0.25">
      <c r="C273" s="46"/>
      <c r="D273" s="23"/>
      <c r="F273" s="108"/>
      <c r="G273" s="74"/>
      <c r="K273" s="108"/>
      <c r="L273" s="65"/>
      <c r="M273" s="65"/>
    </row>
    <row r="274" spans="3:13" s="18" customFormat="1" x14ac:dyDescent="0.25">
      <c r="C274" s="46"/>
      <c r="D274" s="23"/>
      <c r="F274" s="108"/>
      <c r="G274" s="74"/>
      <c r="K274" s="108"/>
      <c r="L274" s="65"/>
      <c r="M274" s="65"/>
    </row>
    <row r="275" spans="3:13" s="18" customFormat="1" x14ac:dyDescent="0.25">
      <c r="C275" s="46"/>
      <c r="D275" s="23"/>
      <c r="F275" s="108"/>
      <c r="G275" s="74"/>
      <c r="K275" s="108"/>
      <c r="L275" s="65"/>
      <c r="M275" s="65"/>
    </row>
    <row r="276" spans="3:13" s="18" customFormat="1" x14ac:dyDescent="0.25">
      <c r="C276" s="46"/>
      <c r="D276" s="23"/>
      <c r="F276" s="108"/>
      <c r="G276" s="74"/>
      <c r="K276" s="108"/>
      <c r="L276" s="65"/>
      <c r="M276" s="65"/>
    </row>
    <row r="277" spans="3:13" s="18" customFormat="1" x14ac:dyDescent="0.25">
      <c r="C277" s="46"/>
      <c r="D277" s="23"/>
      <c r="F277" s="108"/>
      <c r="G277" s="74"/>
      <c r="K277" s="108"/>
      <c r="L277" s="65"/>
      <c r="M277" s="65"/>
    </row>
  </sheetData>
  <sheetProtection algorithmName="SHA-512" hashValue="dMiVBTY+JOaonayqypLRALgOdn3tSqHZOZN3PNlmKKNuP6CHamNoLmXKc3I1qfJWu2o2f2YRdt1MrJhCgr4O/w==" saltValue="H9UcqUenx5bRXOjw1GLdxA==" spinCount="100000" sheet="1" objects="1" scenarios="1"/>
  <pageMargins left="0.98425196850393704" right="0.39370078740157483" top="0.39370078740157483" bottom="0.39370078740157483" header="0" footer="0"/>
  <pageSetup paperSize="9" scale="53" fitToHeight="0" orientation="portrait" r:id="rId1"/>
  <headerFooter scaleWithDoc="0"/>
  <rowBreaks count="2" manualBreakCount="2">
    <brk id="71" max="16383" man="1"/>
    <brk id="164" max="16383" man="1"/>
  </rowBreaks>
  <colBreaks count="1" manualBreakCount="1">
    <brk id="8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AC2A2-B64E-4389-BF19-342425005908}">
  <sheetPr>
    <tabColor theme="7" tint="0.39997558519241921"/>
    <pageSetUpPr fitToPage="1"/>
  </sheetPr>
  <dimension ref="B1:N308"/>
  <sheetViews>
    <sheetView zoomScale="115" zoomScaleNormal="115" zoomScaleSheetLayoutView="115" workbookViewId="0">
      <pane ySplit="12" topLeftCell="A41" activePane="bottomLeft" state="frozen"/>
      <selection pane="bottomLeft" activeCell="J50" sqref="J50"/>
    </sheetView>
  </sheetViews>
  <sheetFormatPr defaultColWidth="8.7109375" defaultRowHeight="15" x14ac:dyDescent="0.25"/>
  <cols>
    <col min="1" max="1" width="8.7109375" style="8"/>
    <col min="2" max="2" width="10.7109375" style="8" customWidth="1"/>
    <col min="3" max="3" width="2.28515625" style="16" customWidth="1"/>
    <col min="4" max="4" width="30.7109375" style="8" customWidth="1"/>
    <col min="5" max="5" width="25.7109375" style="8" customWidth="1"/>
    <col min="6" max="6" width="5.7109375" style="140" customWidth="1"/>
    <col min="7" max="7" width="10.7109375" style="67" customWidth="1"/>
    <col min="8" max="8" width="25.7109375" style="8" customWidth="1"/>
    <col min="9" max="9" width="1.140625" style="8" customWidth="1"/>
    <col min="10" max="10" width="19.140625" style="8" bestFit="1" customWidth="1"/>
    <col min="11" max="11" width="22" style="161" bestFit="1" customWidth="1"/>
    <col min="12" max="12" width="8.7109375" style="100"/>
    <col min="13" max="16384" width="8.7109375" style="8"/>
  </cols>
  <sheetData>
    <row r="1" spans="2:14" x14ac:dyDescent="0.25">
      <c r="B1" s="1"/>
      <c r="C1" s="42"/>
      <c r="D1" s="2"/>
      <c r="E1" s="1"/>
      <c r="F1" s="141"/>
      <c r="H1" s="1"/>
    </row>
    <row r="2" spans="2:14" x14ac:dyDescent="0.25">
      <c r="B2" s="1"/>
      <c r="C2" s="42"/>
      <c r="D2" s="2"/>
      <c r="E2" s="1"/>
      <c r="F2" s="141"/>
      <c r="H2" s="1"/>
    </row>
    <row r="3" spans="2:14" x14ac:dyDescent="0.25">
      <c r="B3" s="4"/>
      <c r="C3" s="43"/>
      <c r="D3" s="2"/>
      <c r="E3" s="9" t="s">
        <v>0</v>
      </c>
      <c r="F3" s="103"/>
      <c r="H3" s="1"/>
    </row>
    <row r="4" spans="2:14" x14ac:dyDescent="0.25">
      <c r="B4" s="1"/>
      <c r="C4" s="42"/>
      <c r="D4" s="2"/>
      <c r="E4" s="103" t="s">
        <v>7</v>
      </c>
      <c r="F4" s="103"/>
      <c r="H4" s="1"/>
    </row>
    <row r="5" spans="2:14" x14ac:dyDescent="0.25">
      <c r="B5" s="2"/>
      <c r="C5" s="35"/>
      <c r="D5" s="2"/>
      <c r="E5" s="9" t="s">
        <v>1</v>
      </c>
      <c r="F5" s="103"/>
      <c r="H5" s="1"/>
    </row>
    <row r="6" spans="2:14" x14ac:dyDescent="0.25">
      <c r="B6" s="1"/>
      <c r="C6" s="42"/>
      <c r="D6" s="2"/>
      <c r="E6" s="9" t="s">
        <v>2</v>
      </c>
      <c r="F6" s="103"/>
      <c r="H6" s="1"/>
    </row>
    <row r="7" spans="2:14" x14ac:dyDescent="0.25">
      <c r="B7" s="1"/>
      <c r="C7" s="42"/>
      <c r="D7" s="2"/>
      <c r="E7" s="9"/>
      <c r="F7" s="103"/>
      <c r="H7" s="1"/>
    </row>
    <row r="8" spans="2:14" x14ac:dyDescent="0.25">
      <c r="B8" s="10" t="s">
        <v>441</v>
      </c>
      <c r="D8" s="9"/>
      <c r="E8" s="3"/>
      <c r="F8" s="142"/>
      <c r="H8" s="1"/>
    </row>
    <row r="9" spans="2:14" x14ac:dyDescent="0.25">
      <c r="B9" s="4" t="s">
        <v>386</v>
      </c>
      <c r="C9" s="43"/>
      <c r="D9" s="2"/>
      <c r="F9" s="49"/>
      <c r="H9" s="104" t="s">
        <v>128</v>
      </c>
    </row>
    <row r="10" spans="2:14" x14ac:dyDescent="0.25">
      <c r="B10" s="4"/>
      <c r="C10" s="43"/>
      <c r="D10" s="2"/>
      <c r="E10" s="1"/>
      <c r="F10" s="141"/>
      <c r="H10" s="5"/>
    </row>
    <row r="11" spans="2:14" x14ac:dyDescent="0.25">
      <c r="B11" s="4"/>
      <c r="C11" s="43"/>
      <c r="D11" s="2"/>
      <c r="E11" s="1"/>
      <c r="F11" s="141"/>
      <c r="H11" s="243" t="s">
        <v>17</v>
      </c>
      <c r="J11" s="8" t="s">
        <v>433</v>
      </c>
    </row>
    <row r="12" spans="2:14" s="10" customFormat="1" x14ac:dyDescent="0.25">
      <c r="B12" s="6" t="s">
        <v>8</v>
      </c>
      <c r="C12" s="44" t="s">
        <v>4</v>
      </c>
      <c r="D12" s="201" t="s">
        <v>3</v>
      </c>
      <c r="E12" s="201" t="s">
        <v>9</v>
      </c>
      <c r="F12" s="233" t="s">
        <v>12</v>
      </c>
      <c r="G12" s="68" t="s">
        <v>11</v>
      </c>
      <c r="H12" s="6" t="s">
        <v>10</v>
      </c>
      <c r="I12" s="66"/>
      <c r="J12" s="79" t="s">
        <v>391</v>
      </c>
      <c r="K12" s="235" t="s">
        <v>390</v>
      </c>
      <c r="L12" s="100"/>
      <c r="M12" s="8"/>
      <c r="N12" s="100"/>
    </row>
    <row r="13" spans="2:14" s="18" customFormat="1" x14ac:dyDescent="0.25">
      <c r="B13" s="121" t="s">
        <v>156</v>
      </c>
      <c r="C13" s="116"/>
      <c r="D13" s="117"/>
      <c r="E13" s="118"/>
      <c r="F13" s="143"/>
      <c r="G13" s="119"/>
      <c r="H13" s="120"/>
      <c r="I13" s="231"/>
      <c r="J13" s="231"/>
      <c r="K13" s="236"/>
      <c r="L13" s="100"/>
      <c r="M13" s="8"/>
      <c r="N13" s="65"/>
    </row>
    <row r="14" spans="2:14" s="65" customFormat="1" x14ac:dyDescent="0.25">
      <c r="B14" s="131" t="s">
        <v>85</v>
      </c>
      <c r="C14" s="132"/>
      <c r="D14" s="131" t="s">
        <v>157</v>
      </c>
      <c r="E14" s="132"/>
      <c r="F14" s="108"/>
      <c r="K14" s="112"/>
      <c r="M14" s="8"/>
    </row>
    <row r="15" spans="2:14" s="18" customFormat="1" ht="30" x14ac:dyDescent="0.25">
      <c r="B15" s="132"/>
      <c r="C15" s="132"/>
      <c r="D15" s="45" t="s">
        <v>162</v>
      </c>
      <c r="E15" s="92"/>
      <c r="F15" s="108" t="s">
        <v>5</v>
      </c>
      <c r="G15" s="70">
        <v>19</v>
      </c>
      <c r="H15" s="401" t="s">
        <v>491</v>
      </c>
      <c r="J15" s="400"/>
      <c r="K15" s="271">
        <f>G15*J15</f>
        <v>0</v>
      </c>
      <c r="L15" s="234"/>
      <c r="M15" s="8"/>
      <c r="N15" s="65"/>
    </row>
    <row r="16" spans="2:14" s="18" customFormat="1" ht="45" x14ac:dyDescent="0.25">
      <c r="B16" s="132"/>
      <c r="C16" s="132"/>
      <c r="D16" s="61" t="s">
        <v>435</v>
      </c>
      <c r="E16" s="61"/>
      <c r="F16" s="144"/>
      <c r="G16" s="60"/>
      <c r="J16" s="60"/>
      <c r="K16" s="107"/>
      <c r="L16" s="65"/>
      <c r="M16" s="8"/>
      <c r="N16" s="65"/>
    </row>
    <row r="17" spans="2:14" s="18" customFormat="1" x14ac:dyDescent="0.25">
      <c r="B17" s="132"/>
      <c r="C17" s="132"/>
      <c r="D17" s="61"/>
      <c r="E17" s="107"/>
      <c r="F17" s="108"/>
      <c r="G17" s="74"/>
      <c r="H17" s="60"/>
      <c r="J17" s="60"/>
      <c r="K17" s="107"/>
      <c r="L17" s="65"/>
      <c r="M17" s="8"/>
      <c r="N17" s="65"/>
    </row>
    <row r="18" spans="2:14" s="18" customFormat="1" ht="30" x14ac:dyDescent="0.25">
      <c r="B18" s="132"/>
      <c r="C18" s="132"/>
      <c r="D18" s="61" t="s">
        <v>161</v>
      </c>
      <c r="E18" s="107"/>
      <c r="F18" s="108" t="s">
        <v>6</v>
      </c>
      <c r="G18" s="74">
        <v>19</v>
      </c>
      <c r="H18" s="401" t="s">
        <v>491</v>
      </c>
      <c r="J18" s="400"/>
      <c r="K18" s="271">
        <f>G18*J18</f>
        <v>0</v>
      </c>
      <c r="L18" s="234"/>
      <c r="M18" s="8"/>
      <c r="N18" s="65"/>
    </row>
    <row r="19" spans="2:14" s="18" customFormat="1" ht="52.5" customHeight="1" x14ac:dyDescent="0.25">
      <c r="B19" s="132"/>
      <c r="C19" s="132"/>
      <c r="D19" s="61" t="s">
        <v>285</v>
      </c>
      <c r="E19" s="60" t="s">
        <v>176</v>
      </c>
      <c r="F19" s="108"/>
      <c r="G19" s="74"/>
      <c r="H19" s="126" t="s">
        <v>206</v>
      </c>
      <c r="J19" s="60"/>
      <c r="K19" s="107"/>
      <c r="L19" s="65"/>
      <c r="M19" s="8"/>
      <c r="N19" s="65"/>
    </row>
    <row r="20" spans="2:14" s="18" customFormat="1" x14ac:dyDescent="0.25">
      <c r="B20" s="132"/>
      <c r="C20" s="132"/>
      <c r="D20" s="134"/>
      <c r="E20" s="107"/>
      <c r="F20" s="108"/>
      <c r="G20" s="74"/>
      <c r="H20" s="60"/>
      <c r="J20" s="60"/>
      <c r="K20" s="107"/>
      <c r="L20" s="65"/>
      <c r="M20" s="8"/>
      <c r="N20" s="65"/>
    </row>
    <row r="21" spans="2:14" s="18" customFormat="1" x14ac:dyDescent="0.25">
      <c r="B21" s="132" t="s">
        <v>86</v>
      </c>
      <c r="C21" s="132"/>
      <c r="D21" s="109" t="s">
        <v>157</v>
      </c>
      <c r="E21" s="107"/>
      <c r="F21" s="108"/>
      <c r="G21" s="60"/>
      <c r="H21" s="60"/>
      <c r="J21" s="60"/>
      <c r="K21" s="107"/>
      <c r="L21" s="65"/>
      <c r="M21" s="8"/>
      <c r="N21" s="65"/>
    </row>
    <row r="22" spans="2:14" s="18" customFormat="1" ht="30" x14ac:dyDescent="0.25">
      <c r="B22" s="132"/>
      <c r="C22" s="132"/>
      <c r="D22" s="61" t="s">
        <v>160</v>
      </c>
      <c r="E22" s="134"/>
      <c r="F22" s="108" t="s">
        <v>5</v>
      </c>
      <c r="G22" s="74">
        <v>3</v>
      </c>
      <c r="H22" s="401" t="s">
        <v>491</v>
      </c>
      <c r="J22" s="400"/>
      <c r="K22" s="271">
        <f>G22*J22</f>
        <v>0</v>
      </c>
      <c r="L22" s="234"/>
      <c r="M22" s="8"/>
      <c r="N22" s="65"/>
    </row>
    <row r="23" spans="2:14" s="18" customFormat="1" ht="45" x14ac:dyDescent="0.25">
      <c r="B23" s="132"/>
      <c r="C23" s="132"/>
      <c r="D23" s="61" t="s">
        <v>436</v>
      </c>
      <c r="E23" s="61"/>
      <c r="F23" s="144"/>
      <c r="G23" s="60"/>
      <c r="H23" s="126" t="s">
        <v>168</v>
      </c>
      <c r="J23" s="60"/>
      <c r="K23" s="107"/>
      <c r="L23" s="65"/>
      <c r="M23" s="8"/>
      <c r="N23" s="65"/>
    </row>
    <row r="24" spans="2:14" s="18" customFormat="1" x14ac:dyDescent="0.25">
      <c r="B24" s="132"/>
      <c r="C24" s="132"/>
      <c r="D24" s="61"/>
      <c r="E24" s="134"/>
      <c r="F24" s="108"/>
      <c r="G24" s="74"/>
      <c r="H24" s="60"/>
      <c r="J24" s="60"/>
      <c r="K24" s="107"/>
      <c r="L24" s="65"/>
      <c r="M24" s="8"/>
      <c r="N24" s="65"/>
    </row>
    <row r="25" spans="2:14" s="18" customFormat="1" ht="30" x14ac:dyDescent="0.25">
      <c r="B25" s="132"/>
      <c r="C25" s="132"/>
      <c r="D25" s="61" t="s">
        <v>159</v>
      </c>
      <c r="E25" s="107"/>
      <c r="F25" s="108" t="s">
        <v>6</v>
      </c>
      <c r="G25" s="74">
        <v>3</v>
      </c>
      <c r="H25" s="401" t="s">
        <v>491</v>
      </c>
      <c r="J25" s="400"/>
      <c r="K25" s="271">
        <f>G25*J25</f>
        <v>0</v>
      </c>
      <c r="L25" s="234"/>
      <c r="M25" s="8"/>
      <c r="N25" s="65"/>
    </row>
    <row r="26" spans="2:14" s="18" customFormat="1" ht="60" x14ac:dyDescent="0.25">
      <c r="B26" s="132"/>
      <c r="C26" s="132"/>
      <c r="D26" s="61" t="s">
        <v>285</v>
      </c>
      <c r="E26" s="60" t="s">
        <v>177</v>
      </c>
      <c r="F26" s="108"/>
      <c r="G26" s="74"/>
      <c r="H26" s="126" t="s">
        <v>207</v>
      </c>
      <c r="J26" s="60"/>
      <c r="K26" s="107"/>
      <c r="L26" s="65"/>
      <c r="M26" s="8"/>
      <c r="N26" s="65"/>
    </row>
    <row r="27" spans="2:14" s="18" customFormat="1" x14ac:dyDescent="0.25">
      <c r="B27" s="132"/>
      <c r="C27" s="132"/>
      <c r="D27" s="134"/>
      <c r="E27" s="107"/>
      <c r="F27" s="108"/>
      <c r="G27" s="74"/>
      <c r="H27" s="60"/>
      <c r="J27" s="60"/>
      <c r="K27" s="107"/>
      <c r="L27" s="65"/>
      <c r="M27" s="8"/>
      <c r="N27" s="65"/>
    </row>
    <row r="28" spans="2:14" s="18" customFormat="1" x14ac:dyDescent="0.25">
      <c r="B28" s="132" t="s">
        <v>145</v>
      </c>
      <c r="C28" s="132"/>
      <c r="D28" s="109" t="s">
        <v>157</v>
      </c>
      <c r="E28" s="107"/>
      <c r="F28" s="108"/>
      <c r="G28" s="60"/>
      <c r="H28" s="60"/>
      <c r="J28" s="60"/>
      <c r="K28" s="107"/>
      <c r="L28" s="65"/>
      <c r="M28" s="8"/>
      <c r="N28" s="65"/>
    </row>
    <row r="29" spans="2:14" s="18" customFormat="1" ht="30" x14ac:dyDescent="0.25">
      <c r="B29" s="132"/>
      <c r="C29" s="132"/>
      <c r="D29" s="61" t="s">
        <v>160</v>
      </c>
      <c r="E29" s="134"/>
      <c r="F29" s="108" t="s">
        <v>5</v>
      </c>
      <c r="G29" s="74">
        <v>1</v>
      </c>
      <c r="H29" s="401" t="s">
        <v>491</v>
      </c>
      <c r="J29" s="400"/>
      <c r="K29" s="271">
        <f>G29*J29</f>
        <v>0</v>
      </c>
      <c r="L29" s="234"/>
      <c r="M29" s="8"/>
      <c r="N29" s="65"/>
    </row>
    <row r="30" spans="2:14" s="18" customFormat="1" ht="45" x14ac:dyDescent="0.25">
      <c r="B30" s="132"/>
      <c r="C30" s="132"/>
      <c r="D30" s="61" t="s">
        <v>437</v>
      </c>
      <c r="E30" s="61"/>
      <c r="F30" s="144"/>
      <c r="G30" s="60"/>
      <c r="H30" s="126"/>
      <c r="J30" s="60"/>
      <c r="K30" s="107"/>
      <c r="L30" s="65"/>
      <c r="M30" s="8"/>
      <c r="N30" s="65"/>
    </row>
    <row r="31" spans="2:14" s="18" customFormat="1" x14ac:dyDescent="0.25">
      <c r="B31" s="132"/>
      <c r="C31" s="132"/>
      <c r="D31" s="61"/>
      <c r="E31" s="107"/>
      <c r="F31" s="108"/>
      <c r="G31" s="74"/>
      <c r="H31" s="60"/>
      <c r="J31" s="60"/>
      <c r="K31" s="107"/>
      <c r="L31" s="65"/>
      <c r="M31" s="8"/>
      <c r="N31" s="65"/>
    </row>
    <row r="32" spans="2:14" s="18" customFormat="1" ht="30" x14ac:dyDescent="0.25">
      <c r="B32" s="132"/>
      <c r="C32" s="132"/>
      <c r="D32" s="61" t="s">
        <v>159</v>
      </c>
      <c r="E32" s="107"/>
      <c r="F32" s="108" t="s">
        <v>6</v>
      </c>
      <c r="G32" s="74">
        <v>1</v>
      </c>
      <c r="H32" s="401" t="s">
        <v>491</v>
      </c>
      <c r="J32" s="400"/>
      <c r="K32" s="271">
        <f>G32*J32</f>
        <v>0</v>
      </c>
      <c r="L32" s="234"/>
      <c r="M32" s="8"/>
      <c r="N32" s="65"/>
    </row>
    <row r="33" spans="2:14" s="18" customFormat="1" ht="47.25" customHeight="1" x14ac:dyDescent="0.25">
      <c r="B33" s="132"/>
      <c r="C33" s="132"/>
      <c r="D33" s="61" t="s">
        <v>283</v>
      </c>
      <c r="E33" s="60" t="s">
        <v>176</v>
      </c>
      <c r="F33" s="108"/>
      <c r="G33" s="74"/>
      <c r="H33" s="126" t="s">
        <v>208</v>
      </c>
      <c r="J33" s="272"/>
      <c r="K33" s="107"/>
      <c r="L33" s="304"/>
      <c r="M33" s="8"/>
      <c r="N33" s="65"/>
    </row>
    <row r="34" spans="2:14" s="18" customFormat="1" x14ac:dyDescent="0.25">
      <c r="B34" s="132"/>
      <c r="C34" s="132"/>
      <c r="D34" s="134"/>
      <c r="E34" s="134"/>
      <c r="F34" s="108"/>
      <c r="G34" s="74"/>
      <c r="H34" s="60"/>
      <c r="J34" s="273"/>
      <c r="K34" s="107"/>
      <c r="L34" s="305"/>
      <c r="M34" s="8"/>
      <c r="N34" s="65"/>
    </row>
    <row r="35" spans="2:14" s="18" customFormat="1" x14ac:dyDescent="0.25">
      <c r="B35" s="132" t="s">
        <v>144</v>
      </c>
      <c r="C35" s="132"/>
      <c r="D35" s="109" t="s">
        <v>157</v>
      </c>
      <c r="E35" s="107"/>
      <c r="F35" s="108"/>
      <c r="G35" s="74"/>
      <c r="H35" s="60"/>
      <c r="J35" s="272"/>
      <c r="K35" s="107"/>
      <c r="L35" s="304"/>
      <c r="M35" s="8"/>
      <c r="N35" s="65"/>
    </row>
    <row r="36" spans="2:14" s="18" customFormat="1" ht="30" x14ac:dyDescent="0.25">
      <c r="B36" s="132"/>
      <c r="C36" s="132"/>
      <c r="D36" s="61" t="s">
        <v>160</v>
      </c>
      <c r="E36" s="134"/>
      <c r="F36" s="108" t="s">
        <v>5</v>
      </c>
      <c r="G36" s="74">
        <v>14</v>
      </c>
      <c r="H36" s="401" t="s">
        <v>491</v>
      </c>
      <c r="J36" s="400"/>
      <c r="K36" s="271">
        <f>G36*J36</f>
        <v>0</v>
      </c>
      <c r="L36" s="234"/>
      <c r="M36" s="8"/>
      <c r="N36" s="65"/>
    </row>
    <row r="37" spans="2:14" s="18" customFormat="1" ht="36.75" customHeight="1" x14ac:dyDescent="0.25">
      <c r="B37" s="132"/>
      <c r="C37" s="132"/>
      <c r="D37" s="61" t="s">
        <v>438</v>
      </c>
      <c r="E37" s="61"/>
      <c r="F37" s="144"/>
      <c r="G37" s="60"/>
      <c r="H37" s="126" t="s">
        <v>164</v>
      </c>
      <c r="J37" s="273"/>
      <c r="K37" s="107"/>
      <c r="L37" s="305"/>
      <c r="M37" s="8"/>
      <c r="N37" s="65"/>
    </row>
    <row r="38" spans="2:14" s="18" customFormat="1" x14ac:dyDescent="0.25">
      <c r="B38" s="132"/>
      <c r="C38" s="132"/>
      <c r="D38" s="60"/>
      <c r="E38" s="60"/>
      <c r="F38" s="144"/>
      <c r="G38" s="60"/>
      <c r="H38" s="60"/>
      <c r="J38" s="60"/>
      <c r="K38" s="107"/>
      <c r="L38" s="65"/>
      <c r="M38" s="8"/>
      <c r="N38" s="65"/>
    </row>
    <row r="39" spans="2:14" s="18" customFormat="1" ht="30" x14ac:dyDescent="0.25">
      <c r="B39" s="132"/>
      <c r="C39" s="132"/>
      <c r="D39" s="61" t="s">
        <v>159</v>
      </c>
      <c r="E39" s="107"/>
      <c r="F39" s="108" t="s">
        <v>6</v>
      </c>
      <c r="G39" s="74">
        <v>14</v>
      </c>
      <c r="H39" s="401" t="s">
        <v>491</v>
      </c>
      <c r="J39" s="400"/>
      <c r="K39" s="271">
        <f>G39*J39</f>
        <v>0</v>
      </c>
      <c r="L39" s="234"/>
      <c r="M39" s="8"/>
      <c r="N39" s="65"/>
    </row>
    <row r="40" spans="2:14" s="18" customFormat="1" ht="49.5" customHeight="1" x14ac:dyDescent="0.25">
      <c r="B40" s="132"/>
      <c r="C40" s="132"/>
      <c r="D40" s="61" t="s">
        <v>284</v>
      </c>
      <c r="E40" s="60" t="s">
        <v>176</v>
      </c>
      <c r="F40" s="108"/>
      <c r="G40" s="74"/>
      <c r="H40" s="126" t="s">
        <v>206</v>
      </c>
      <c r="J40" s="60"/>
      <c r="K40" s="107"/>
      <c r="L40" s="65"/>
      <c r="M40" s="8"/>
      <c r="N40" s="65"/>
    </row>
    <row r="41" spans="2:14" s="18" customFormat="1" x14ac:dyDescent="0.25">
      <c r="B41" s="107"/>
      <c r="C41" s="46"/>
      <c r="D41" s="126"/>
      <c r="E41" s="126"/>
      <c r="F41" s="144"/>
      <c r="G41" s="74"/>
      <c r="H41" s="60"/>
      <c r="J41" s="60"/>
      <c r="K41" s="107"/>
      <c r="L41" s="65"/>
      <c r="M41" s="8"/>
      <c r="N41" s="65"/>
    </row>
    <row r="42" spans="2:14" s="18" customFormat="1" x14ac:dyDescent="0.25">
      <c r="B42" s="132" t="s">
        <v>158</v>
      </c>
      <c r="C42" s="132"/>
      <c r="D42" s="109" t="s">
        <v>157</v>
      </c>
      <c r="E42" s="107"/>
      <c r="F42" s="108"/>
      <c r="G42" s="74"/>
      <c r="H42" s="60"/>
      <c r="J42" s="60"/>
      <c r="K42" s="107"/>
      <c r="L42" s="65"/>
      <c r="M42" s="8"/>
      <c r="N42" s="65"/>
    </row>
    <row r="43" spans="2:14" s="18" customFormat="1" ht="30" x14ac:dyDescent="0.25">
      <c r="B43" s="107"/>
      <c r="C43" s="46"/>
      <c r="D43" s="61" t="s">
        <v>160</v>
      </c>
      <c r="E43" s="134"/>
      <c r="F43" s="108" t="s">
        <v>5</v>
      </c>
      <c r="G43" s="74">
        <v>2</v>
      </c>
      <c r="H43" s="401" t="s">
        <v>491</v>
      </c>
      <c r="J43" s="400"/>
      <c r="K43" s="271">
        <f>G43*J43</f>
        <v>0</v>
      </c>
      <c r="L43" s="234"/>
      <c r="M43" s="8"/>
      <c r="N43" s="65"/>
    </row>
    <row r="44" spans="2:14" s="18" customFormat="1" ht="45" x14ac:dyDescent="0.25">
      <c r="B44" s="107"/>
      <c r="C44" s="46"/>
      <c r="D44" s="61" t="s">
        <v>438</v>
      </c>
      <c r="E44" s="61"/>
      <c r="F44" s="144"/>
      <c r="G44" s="60"/>
      <c r="H44" s="126" t="s">
        <v>164</v>
      </c>
      <c r="J44" s="60"/>
      <c r="K44" s="107"/>
      <c r="L44" s="65"/>
      <c r="M44" s="8"/>
      <c r="N44" s="65"/>
    </row>
    <row r="45" spans="2:14" s="18" customFormat="1" x14ac:dyDescent="0.25">
      <c r="B45" s="107"/>
      <c r="C45" s="46"/>
      <c r="D45" s="60"/>
      <c r="E45" s="60"/>
      <c r="F45" s="144"/>
      <c r="G45" s="60"/>
      <c r="H45" s="60"/>
      <c r="J45" s="60"/>
      <c r="K45" s="107"/>
      <c r="L45" s="65"/>
      <c r="M45" s="8"/>
      <c r="N45" s="65"/>
    </row>
    <row r="46" spans="2:14" s="18" customFormat="1" ht="30" x14ac:dyDescent="0.25">
      <c r="B46" s="107"/>
      <c r="C46" s="46"/>
      <c r="D46" s="61" t="s">
        <v>159</v>
      </c>
      <c r="E46" s="107"/>
      <c r="F46" s="108" t="s">
        <v>6</v>
      </c>
      <c r="G46" s="74">
        <v>2</v>
      </c>
      <c r="H46" s="401" t="s">
        <v>491</v>
      </c>
      <c r="J46" s="400"/>
      <c r="K46" s="271">
        <f>G46*J46</f>
        <v>0</v>
      </c>
      <c r="L46" s="234"/>
      <c r="M46" s="8"/>
      <c r="N46" s="65"/>
    </row>
    <row r="47" spans="2:14" s="18" customFormat="1" ht="60" x14ac:dyDescent="0.25">
      <c r="B47" s="107"/>
      <c r="C47" s="46"/>
      <c r="D47" s="61" t="s">
        <v>284</v>
      </c>
      <c r="E47" s="60" t="s">
        <v>177</v>
      </c>
      <c r="F47" s="108"/>
      <c r="G47" s="74"/>
      <c r="H47" s="126" t="s">
        <v>207</v>
      </c>
      <c r="J47" s="60"/>
      <c r="K47" s="107"/>
      <c r="L47" s="65"/>
      <c r="M47" s="8"/>
      <c r="N47" s="65"/>
    </row>
    <row r="48" spans="2:14" s="18" customFormat="1" x14ac:dyDescent="0.25">
      <c r="B48" s="107"/>
      <c r="C48" s="46"/>
      <c r="D48" s="61"/>
      <c r="E48" s="60"/>
      <c r="F48" s="108"/>
      <c r="G48" s="74"/>
      <c r="H48" s="126"/>
      <c r="J48" s="60"/>
      <c r="K48" s="107"/>
      <c r="L48" s="65"/>
      <c r="M48" s="8"/>
      <c r="N48" s="65"/>
    </row>
    <row r="49" spans="2:14" s="90" customFormat="1" x14ac:dyDescent="0.25">
      <c r="B49" s="194" t="s">
        <v>163</v>
      </c>
      <c r="C49" s="195"/>
      <c r="D49" s="196"/>
      <c r="E49" s="197"/>
      <c r="F49" s="197"/>
      <c r="G49" s="198"/>
      <c r="H49" s="199"/>
      <c r="I49" s="199"/>
      <c r="J49" s="269"/>
      <c r="K49" s="270"/>
      <c r="L49" s="65"/>
      <c r="M49" s="8"/>
    </row>
    <row r="50" spans="2:14" s="18" customFormat="1" ht="30" x14ac:dyDescent="0.25">
      <c r="B50" s="132"/>
      <c r="C50" s="132"/>
      <c r="D50" s="154" t="s">
        <v>163</v>
      </c>
      <c r="E50" s="112"/>
      <c r="F50" s="108" t="s">
        <v>5</v>
      </c>
      <c r="G50" s="70">
        <v>1</v>
      </c>
      <c r="H50" s="401" t="s">
        <v>491</v>
      </c>
      <c r="J50" s="400"/>
      <c r="K50" s="271">
        <f>G50*J50</f>
        <v>0</v>
      </c>
      <c r="L50" s="65"/>
      <c r="M50" s="8"/>
      <c r="N50" s="65"/>
    </row>
    <row r="51" spans="2:14" s="18" customFormat="1" ht="90" x14ac:dyDescent="0.25">
      <c r="B51" s="132"/>
      <c r="C51" s="132"/>
      <c r="D51" s="146" t="s">
        <v>434</v>
      </c>
      <c r="E51" s="112"/>
      <c r="J51" s="60"/>
      <c r="K51" s="60"/>
      <c r="L51" s="65"/>
      <c r="M51" s="8"/>
      <c r="N51" s="65"/>
    </row>
    <row r="52" spans="2:14" s="18" customFormat="1" x14ac:dyDescent="0.25">
      <c r="B52" s="107"/>
      <c r="C52" s="46"/>
      <c r="D52" s="146"/>
      <c r="E52" s="112"/>
      <c r="F52" s="108"/>
      <c r="G52" s="70"/>
      <c r="J52" s="234"/>
      <c r="K52" s="237"/>
      <c r="L52" s="100"/>
      <c r="M52" s="8"/>
      <c r="N52" s="65"/>
    </row>
    <row r="53" spans="2:14" s="18" customFormat="1" x14ac:dyDescent="0.25">
      <c r="B53" s="275" t="s">
        <v>439</v>
      </c>
      <c r="C53" s="276"/>
      <c r="D53" s="277"/>
      <c r="E53" s="278"/>
      <c r="F53" s="278"/>
      <c r="G53" s="279"/>
      <c r="H53" s="280"/>
      <c r="I53" s="280"/>
      <c r="J53" s="280"/>
      <c r="K53" s="285">
        <f>SUM(K14:K51)</f>
        <v>0</v>
      </c>
      <c r="L53" s="100"/>
      <c r="M53" s="8"/>
    </row>
    <row r="54" spans="2:14" s="18" customFormat="1" x14ac:dyDescent="0.25">
      <c r="B54" s="307" t="s">
        <v>440</v>
      </c>
      <c r="C54" s="308"/>
      <c r="D54" s="309"/>
      <c r="E54" s="309"/>
      <c r="F54" s="309"/>
      <c r="G54" s="307"/>
      <c r="H54" s="310"/>
      <c r="I54" s="310"/>
      <c r="J54" s="310"/>
      <c r="K54" s="311">
        <f>K53*1.22</f>
        <v>0</v>
      </c>
      <c r="L54" s="100"/>
      <c r="M54" s="8"/>
    </row>
    <row r="55" spans="2:14" s="18" customFormat="1" x14ac:dyDescent="0.25">
      <c r="B55" s="107"/>
      <c r="C55" s="46"/>
      <c r="D55" s="111"/>
      <c r="E55" s="21"/>
      <c r="F55" s="144"/>
      <c r="G55" s="70"/>
      <c r="K55" s="108"/>
      <c r="L55" s="100"/>
      <c r="M55" s="8"/>
    </row>
    <row r="56" spans="2:14" s="18" customFormat="1" x14ac:dyDescent="0.25">
      <c r="B56" s="107"/>
      <c r="C56" s="46"/>
      <c r="D56" s="111"/>
      <c r="E56" s="21"/>
      <c r="F56" s="144"/>
      <c r="G56" s="70"/>
      <c r="K56" s="108"/>
      <c r="L56" s="100"/>
      <c r="M56" s="8"/>
    </row>
    <row r="57" spans="2:14" s="18" customFormat="1" x14ac:dyDescent="0.25">
      <c r="B57" s="107"/>
      <c r="C57" s="46"/>
      <c r="D57" s="111"/>
      <c r="E57" s="21"/>
      <c r="F57" s="144"/>
      <c r="G57" s="70"/>
      <c r="K57" s="108"/>
      <c r="L57" s="100"/>
      <c r="M57" s="8"/>
    </row>
    <row r="58" spans="2:14" s="18" customFormat="1" x14ac:dyDescent="0.25">
      <c r="B58" s="107"/>
      <c r="C58" s="46"/>
      <c r="D58" s="19"/>
      <c r="E58" s="19"/>
      <c r="F58" s="144"/>
      <c r="G58" s="70"/>
      <c r="K58" s="108"/>
      <c r="L58" s="100"/>
      <c r="M58" s="8"/>
    </row>
    <row r="59" spans="2:14" s="18" customFormat="1" x14ac:dyDescent="0.25">
      <c r="B59" s="107"/>
      <c r="C59" s="46"/>
      <c r="D59" s="111"/>
      <c r="E59" s="21"/>
      <c r="F59" s="144"/>
      <c r="G59" s="70"/>
      <c r="K59" s="108"/>
      <c r="L59" s="100"/>
      <c r="M59" s="8"/>
    </row>
    <row r="60" spans="2:14" s="18" customFormat="1" x14ac:dyDescent="0.25">
      <c r="B60" s="107"/>
      <c r="C60" s="46"/>
      <c r="D60" s="19"/>
      <c r="E60" s="19"/>
      <c r="F60" s="144"/>
      <c r="G60" s="70"/>
      <c r="K60" s="108"/>
      <c r="L60" s="100"/>
      <c r="M60" s="8"/>
    </row>
    <row r="61" spans="2:14" s="18" customFormat="1" x14ac:dyDescent="0.25">
      <c r="B61" s="107"/>
      <c r="C61" s="46"/>
      <c r="D61" s="36"/>
      <c r="F61" s="144"/>
      <c r="G61" s="70"/>
      <c r="K61" s="108"/>
      <c r="L61" s="100"/>
      <c r="M61" s="8"/>
    </row>
    <row r="62" spans="2:14" s="27" customFormat="1" x14ac:dyDescent="0.25">
      <c r="B62" s="107"/>
      <c r="D62" s="45"/>
      <c r="E62" s="85"/>
      <c r="F62" s="144"/>
      <c r="G62" s="70"/>
      <c r="H62" s="18"/>
      <c r="K62" s="112"/>
      <c r="L62" s="100"/>
      <c r="M62" s="8"/>
    </row>
    <row r="63" spans="2:14" s="18" customFormat="1" x14ac:dyDescent="0.25">
      <c r="B63" s="107"/>
      <c r="C63" s="46"/>
      <c r="D63" s="111"/>
      <c r="E63" s="21"/>
      <c r="F63" s="144"/>
      <c r="G63" s="70"/>
      <c r="K63" s="108"/>
      <c r="L63" s="100"/>
      <c r="M63" s="8"/>
    </row>
    <row r="64" spans="2:14" s="60" customFormat="1" x14ac:dyDescent="0.25">
      <c r="B64" s="64"/>
      <c r="C64" s="64"/>
      <c r="D64" s="94"/>
      <c r="E64" s="94"/>
      <c r="F64" s="145"/>
      <c r="G64" s="64"/>
      <c r="H64" s="95"/>
      <c r="K64" s="107"/>
      <c r="L64" s="100"/>
      <c r="M64" s="8"/>
    </row>
    <row r="65" spans="2:13" s="18" customFormat="1" x14ac:dyDescent="0.25">
      <c r="B65" s="107"/>
      <c r="C65" s="46"/>
      <c r="D65" s="36"/>
      <c r="F65" s="144"/>
      <c r="G65" s="70"/>
      <c r="K65" s="108"/>
      <c r="L65" s="100"/>
      <c r="M65" s="8"/>
    </row>
    <row r="66" spans="2:13" s="18" customFormat="1" x14ac:dyDescent="0.25">
      <c r="B66" s="107"/>
      <c r="C66" s="46"/>
      <c r="D66" s="21"/>
      <c r="E66" s="19"/>
      <c r="F66" s="144"/>
      <c r="G66" s="70"/>
      <c r="K66" s="108"/>
      <c r="L66" s="100"/>
      <c r="M66" s="8"/>
    </row>
    <row r="67" spans="2:13" s="18" customFormat="1" x14ac:dyDescent="0.25">
      <c r="B67" s="107"/>
      <c r="C67" s="46"/>
      <c r="D67" s="111"/>
      <c r="E67" s="21"/>
      <c r="F67" s="144"/>
      <c r="G67" s="70"/>
      <c r="K67" s="108"/>
      <c r="L67" s="100"/>
      <c r="M67" s="8"/>
    </row>
    <row r="68" spans="2:13" s="18" customFormat="1" x14ac:dyDescent="0.25">
      <c r="B68" s="107"/>
      <c r="C68" s="46"/>
      <c r="D68" s="19"/>
      <c r="E68" s="19"/>
      <c r="F68" s="144"/>
      <c r="G68" s="70"/>
      <c r="K68" s="108"/>
      <c r="L68" s="100"/>
      <c r="M68" s="8"/>
    </row>
    <row r="69" spans="2:13" s="18" customFormat="1" x14ac:dyDescent="0.25">
      <c r="B69" s="107"/>
      <c r="C69" s="46"/>
      <c r="D69" s="36"/>
      <c r="F69" s="144"/>
      <c r="G69" s="70"/>
      <c r="K69" s="108"/>
      <c r="L69" s="100"/>
      <c r="M69" s="8"/>
    </row>
    <row r="70" spans="2:13" s="27" customFormat="1" x14ac:dyDescent="0.25">
      <c r="B70" s="107"/>
      <c r="D70" s="45"/>
      <c r="E70" s="85"/>
      <c r="F70" s="144"/>
      <c r="G70" s="70"/>
      <c r="K70" s="112"/>
      <c r="L70" s="100"/>
      <c r="M70" s="8"/>
    </row>
    <row r="71" spans="2:13" s="18" customFormat="1" x14ac:dyDescent="0.25">
      <c r="B71" s="107"/>
      <c r="C71" s="46"/>
      <c r="D71" s="111"/>
      <c r="E71" s="21"/>
      <c r="F71" s="144"/>
      <c r="G71" s="70"/>
      <c r="K71" s="108"/>
      <c r="L71" s="100"/>
      <c r="M71" s="8"/>
    </row>
    <row r="72" spans="2:13" s="60" customFormat="1" x14ac:dyDescent="0.25">
      <c r="B72" s="59"/>
      <c r="D72" s="19"/>
      <c r="E72" s="19"/>
      <c r="F72" s="146"/>
      <c r="G72" s="74"/>
      <c r="H72" s="61"/>
      <c r="K72" s="107"/>
      <c r="L72" s="100"/>
      <c r="M72" s="8"/>
    </row>
    <row r="73" spans="2:13" s="60" customFormat="1" x14ac:dyDescent="0.25">
      <c r="B73" s="59"/>
      <c r="D73" s="19"/>
      <c r="E73" s="19"/>
      <c r="F73" s="146"/>
      <c r="G73" s="74"/>
      <c r="H73" s="61"/>
      <c r="K73" s="107"/>
      <c r="L73" s="100"/>
      <c r="M73" s="8"/>
    </row>
    <row r="74" spans="2:13" s="60" customFormat="1" x14ac:dyDescent="0.25">
      <c r="B74" s="59"/>
      <c r="D74" s="19"/>
      <c r="E74" s="19"/>
      <c r="F74" s="146"/>
      <c r="G74" s="74"/>
      <c r="H74" s="61"/>
      <c r="K74" s="107"/>
      <c r="L74" s="100"/>
      <c r="M74" s="8"/>
    </row>
    <row r="75" spans="2:13" s="18" customFormat="1" x14ac:dyDescent="0.25">
      <c r="B75" s="107"/>
      <c r="C75" s="46"/>
      <c r="D75" s="111"/>
      <c r="E75" s="21"/>
      <c r="F75" s="144"/>
      <c r="G75" s="70"/>
      <c r="K75" s="108"/>
      <c r="L75" s="100"/>
      <c r="M75" s="8"/>
    </row>
    <row r="76" spans="2:13" s="27" customFormat="1" x14ac:dyDescent="0.25">
      <c r="B76" s="107"/>
      <c r="D76" s="21"/>
      <c r="F76" s="144"/>
      <c r="G76" s="70"/>
      <c r="K76" s="112"/>
      <c r="L76" s="100"/>
      <c r="M76" s="8"/>
    </row>
    <row r="77" spans="2:13" s="27" customFormat="1" x14ac:dyDescent="0.25">
      <c r="B77" s="107"/>
      <c r="D77" s="21"/>
      <c r="F77" s="144"/>
      <c r="G77" s="70"/>
      <c r="K77" s="112"/>
      <c r="L77" s="100"/>
      <c r="M77" s="8"/>
    </row>
    <row r="78" spans="2:13" s="27" customFormat="1" x14ac:dyDescent="0.25">
      <c r="B78" s="107"/>
      <c r="D78" s="21"/>
      <c r="F78" s="144"/>
      <c r="G78" s="70"/>
      <c r="K78" s="112"/>
      <c r="L78" s="100"/>
      <c r="M78" s="8"/>
    </row>
    <row r="79" spans="2:13" s="18" customFormat="1" x14ac:dyDescent="0.25">
      <c r="B79" s="107"/>
      <c r="C79" s="46"/>
      <c r="D79" s="111"/>
      <c r="E79" s="21"/>
      <c r="F79" s="144"/>
      <c r="G79" s="70"/>
      <c r="K79" s="108"/>
      <c r="L79" s="100"/>
      <c r="M79" s="8"/>
    </row>
    <row r="80" spans="2:13" s="27" customFormat="1" x14ac:dyDescent="0.25">
      <c r="B80" s="59"/>
      <c r="D80" s="45"/>
      <c r="F80" s="144"/>
      <c r="G80" s="70"/>
      <c r="H80" s="40"/>
      <c r="K80" s="112"/>
      <c r="L80" s="100"/>
      <c r="M80" s="8"/>
    </row>
    <row r="81" spans="2:13" s="27" customFormat="1" x14ac:dyDescent="0.25">
      <c r="B81" s="59"/>
      <c r="D81" s="19"/>
      <c r="F81" s="144"/>
      <c r="G81" s="70"/>
      <c r="H81" s="40"/>
      <c r="K81" s="112"/>
      <c r="L81" s="100"/>
      <c r="M81" s="8"/>
    </row>
    <row r="82" spans="2:13" s="27" customFormat="1" x14ac:dyDescent="0.25">
      <c r="B82" s="59"/>
      <c r="D82" s="45"/>
      <c r="F82" s="144"/>
      <c r="G82" s="70"/>
      <c r="H82" s="40"/>
      <c r="K82" s="112"/>
      <c r="L82" s="100"/>
      <c r="M82" s="8"/>
    </row>
    <row r="83" spans="2:13" s="18" customFormat="1" x14ac:dyDescent="0.25">
      <c r="B83" s="107"/>
      <c r="C83" s="46"/>
      <c r="D83" s="111"/>
      <c r="E83" s="21"/>
      <c r="F83" s="144"/>
      <c r="G83" s="70"/>
      <c r="K83" s="108"/>
      <c r="L83" s="100"/>
      <c r="M83" s="8"/>
    </row>
    <row r="84" spans="2:13" s="27" customFormat="1" x14ac:dyDescent="0.25">
      <c r="B84" s="107"/>
      <c r="D84" s="21"/>
      <c r="F84" s="144"/>
      <c r="G84" s="70"/>
      <c r="K84" s="112"/>
      <c r="L84" s="100"/>
      <c r="M84" s="8"/>
    </row>
    <row r="85" spans="2:13" s="27" customFormat="1" x14ac:dyDescent="0.25">
      <c r="B85" s="107"/>
      <c r="D85" s="21"/>
      <c r="F85" s="144"/>
      <c r="G85" s="70"/>
      <c r="K85" s="112"/>
      <c r="L85" s="100"/>
      <c r="M85" s="8"/>
    </row>
    <row r="86" spans="2:13" s="27" customFormat="1" x14ac:dyDescent="0.25">
      <c r="B86" s="107"/>
      <c r="D86" s="45"/>
      <c r="F86" s="144"/>
      <c r="G86" s="70"/>
      <c r="K86" s="112"/>
      <c r="L86" s="100"/>
      <c r="M86" s="8"/>
    </row>
    <row r="87" spans="2:13" s="18" customFormat="1" x14ac:dyDescent="0.25">
      <c r="B87" s="107"/>
      <c r="C87" s="46"/>
      <c r="D87" s="111"/>
      <c r="E87" s="21"/>
      <c r="F87" s="144"/>
      <c r="G87" s="70"/>
      <c r="K87" s="108"/>
      <c r="L87" s="100"/>
      <c r="M87" s="8"/>
    </row>
    <row r="88" spans="2:13" s="27" customFormat="1" x14ac:dyDescent="0.25">
      <c r="B88" s="107"/>
      <c r="D88" s="45"/>
      <c r="F88" s="144"/>
      <c r="G88" s="70"/>
      <c r="K88" s="112"/>
      <c r="L88" s="100"/>
      <c r="M88" s="8"/>
    </row>
    <row r="89" spans="2:13" s="27" customFormat="1" x14ac:dyDescent="0.25">
      <c r="B89" s="107"/>
      <c r="D89" s="45"/>
      <c r="E89" s="18"/>
      <c r="F89" s="144"/>
      <c r="G89" s="70"/>
      <c r="K89" s="112"/>
      <c r="L89" s="100"/>
      <c r="M89" s="8"/>
    </row>
    <row r="90" spans="2:13" s="27" customFormat="1" x14ac:dyDescent="0.25">
      <c r="B90" s="107"/>
      <c r="D90" s="19"/>
      <c r="E90" s="19"/>
      <c r="F90" s="144"/>
      <c r="G90" s="70"/>
      <c r="K90" s="112"/>
      <c r="L90" s="100"/>
      <c r="M90" s="8"/>
    </row>
    <row r="91" spans="2:13" s="18" customFormat="1" x14ac:dyDescent="0.25">
      <c r="B91" s="107"/>
      <c r="C91" s="46"/>
      <c r="D91" s="111"/>
      <c r="E91" s="21"/>
      <c r="F91" s="144"/>
      <c r="G91" s="70"/>
      <c r="K91" s="108"/>
      <c r="L91" s="100"/>
      <c r="M91" s="8"/>
    </row>
    <row r="92" spans="2:13" s="27" customFormat="1" x14ac:dyDescent="0.25">
      <c r="B92" s="107"/>
      <c r="D92" s="19"/>
      <c r="E92" s="18"/>
      <c r="F92" s="144"/>
      <c r="G92" s="70"/>
      <c r="K92" s="112"/>
      <c r="L92" s="100"/>
      <c r="M92" s="8"/>
    </row>
    <row r="93" spans="2:13" s="27" customFormat="1" x14ac:dyDescent="0.25">
      <c r="B93" s="107"/>
      <c r="D93" s="19"/>
      <c r="E93" s="18"/>
      <c r="F93" s="144"/>
      <c r="G93" s="70"/>
      <c r="K93" s="112"/>
      <c r="L93" s="100"/>
      <c r="M93" s="8"/>
    </row>
    <row r="94" spans="2:13" s="27" customFormat="1" x14ac:dyDescent="0.25">
      <c r="B94" s="107"/>
      <c r="D94" s="45"/>
      <c r="E94" s="18"/>
      <c r="F94" s="144"/>
      <c r="G94" s="70"/>
      <c r="K94" s="112"/>
      <c r="L94" s="100"/>
      <c r="M94" s="8"/>
    </row>
    <row r="95" spans="2:13" s="18" customFormat="1" x14ac:dyDescent="0.25">
      <c r="B95" s="107"/>
      <c r="C95" s="46"/>
      <c r="D95" s="111"/>
      <c r="E95" s="21"/>
      <c r="F95" s="144"/>
      <c r="G95" s="70"/>
      <c r="K95" s="108"/>
      <c r="L95" s="100"/>
      <c r="M95" s="8"/>
    </row>
    <row r="96" spans="2:13" s="27" customFormat="1" x14ac:dyDescent="0.25">
      <c r="B96" s="107"/>
      <c r="D96" s="36"/>
      <c r="E96" s="18"/>
      <c r="F96" s="144"/>
      <c r="G96" s="70"/>
      <c r="K96" s="112"/>
      <c r="L96" s="100"/>
      <c r="M96" s="8"/>
    </row>
    <row r="97" spans="2:13" s="27" customFormat="1" x14ac:dyDescent="0.25">
      <c r="B97" s="107"/>
      <c r="D97" s="19"/>
      <c r="E97" s="19"/>
      <c r="F97" s="144"/>
      <c r="G97" s="70"/>
      <c r="K97" s="112"/>
      <c r="L97" s="100"/>
      <c r="M97" s="8"/>
    </row>
    <row r="98" spans="2:13" s="27" customFormat="1" x14ac:dyDescent="0.25">
      <c r="B98" s="107"/>
      <c r="D98" s="19"/>
      <c r="E98" s="18"/>
      <c r="F98" s="144"/>
      <c r="G98" s="70"/>
      <c r="K98" s="112"/>
      <c r="L98" s="100"/>
      <c r="M98" s="8"/>
    </row>
    <row r="99" spans="2:13" s="27" customFormat="1" x14ac:dyDescent="0.25">
      <c r="B99" s="107"/>
      <c r="D99" s="19"/>
      <c r="E99" s="18"/>
      <c r="F99" s="144"/>
      <c r="G99" s="70"/>
      <c r="K99" s="112"/>
      <c r="L99" s="100"/>
      <c r="M99" s="8"/>
    </row>
    <row r="100" spans="2:13" s="27" customFormat="1" x14ac:dyDescent="0.25">
      <c r="B100" s="107"/>
      <c r="D100" s="36"/>
      <c r="E100" s="18"/>
      <c r="F100" s="144"/>
      <c r="G100" s="70"/>
      <c r="K100" s="112"/>
      <c r="L100" s="100"/>
      <c r="M100" s="8"/>
    </row>
    <row r="101" spans="2:13" s="18" customFormat="1" x14ac:dyDescent="0.25">
      <c r="B101" s="107"/>
      <c r="C101" s="46"/>
      <c r="D101" s="111"/>
      <c r="E101" s="21"/>
      <c r="F101" s="144"/>
      <c r="G101" s="70"/>
      <c r="K101" s="108"/>
      <c r="L101" s="100"/>
      <c r="M101" s="8"/>
    </row>
    <row r="102" spans="2:13" s="27" customFormat="1" x14ac:dyDescent="0.25">
      <c r="B102" s="107"/>
      <c r="D102" s="36"/>
      <c r="E102" s="18"/>
      <c r="F102" s="144"/>
      <c r="G102" s="70"/>
      <c r="K102" s="112"/>
      <c r="L102" s="100"/>
      <c r="M102" s="8"/>
    </row>
    <row r="103" spans="2:13" s="27" customFormat="1" x14ac:dyDescent="0.25">
      <c r="B103" s="107"/>
      <c r="D103" s="36"/>
      <c r="E103" s="18"/>
      <c r="F103" s="144"/>
      <c r="G103" s="70"/>
      <c r="K103" s="112"/>
      <c r="L103" s="100"/>
      <c r="M103" s="8"/>
    </row>
    <row r="104" spans="2:13" s="27" customFormat="1" x14ac:dyDescent="0.25">
      <c r="B104" s="107"/>
      <c r="D104" s="21"/>
      <c r="E104" s="21"/>
      <c r="F104" s="144"/>
      <c r="G104" s="70"/>
      <c r="K104" s="112"/>
      <c r="L104" s="100"/>
      <c r="M104" s="8"/>
    </row>
    <row r="105" spans="2:13" s="27" customFormat="1" x14ac:dyDescent="0.25">
      <c r="B105" s="107"/>
      <c r="D105" s="19"/>
      <c r="E105" s="19"/>
      <c r="F105" s="144"/>
      <c r="G105" s="70"/>
      <c r="K105" s="112"/>
      <c r="L105" s="100"/>
      <c r="M105" s="8"/>
    </row>
    <row r="106" spans="2:13" s="27" customFormat="1" x14ac:dyDescent="0.25">
      <c r="B106" s="107"/>
      <c r="D106" s="36"/>
      <c r="E106" s="18"/>
      <c r="F106" s="144"/>
      <c r="G106" s="70"/>
      <c r="K106" s="112"/>
      <c r="L106" s="100"/>
      <c r="M106" s="8"/>
    </row>
    <row r="107" spans="2:13" s="27" customFormat="1" x14ac:dyDescent="0.25">
      <c r="B107" s="107"/>
      <c r="D107" s="36"/>
      <c r="E107" s="18"/>
      <c r="F107" s="144"/>
      <c r="G107" s="70"/>
      <c r="K107" s="112"/>
      <c r="L107" s="100"/>
      <c r="M107" s="8"/>
    </row>
    <row r="108" spans="2:13" s="27" customFormat="1" x14ac:dyDescent="0.25">
      <c r="B108" s="107"/>
      <c r="D108" s="36"/>
      <c r="E108" s="18"/>
      <c r="F108" s="144"/>
      <c r="G108" s="70"/>
      <c r="K108" s="112"/>
      <c r="L108" s="100"/>
      <c r="M108" s="8"/>
    </row>
    <row r="109" spans="2:13" s="27" customFormat="1" x14ac:dyDescent="0.25">
      <c r="B109" s="107"/>
      <c r="D109" s="19"/>
      <c r="E109" s="19"/>
      <c r="F109" s="144"/>
      <c r="G109" s="70"/>
      <c r="K109" s="112"/>
      <c r="L109" s="100"/>
      <c r="M109" s="8"/>
    </row>
    <row r="110" spans="2:13" s="27" customFormat="1" x14ac:dyDescent="0.25">
      <c r="B110" s="107"/>
      <c r="D110" s="36"/>
      <c r="E110" s="18"/>
      <c r="F110" s="144"/>
      <c r="G110" s="70"/>
      <c r="K110" s="112"/>
      <c r="L110" s="100"/>
      <c r="M110" s="8"/>
    </row>
    <row r="111" spans="2:13" s="27" customFormat="1" x14ac:dyDescent="0.25">
      <c r="B111" s="107"/>
      <c r="D111" s="45"/>
      <c r="E111" s="85"/>
      <c r="F111" s="144"/>
      <c r="G111" s="70"/>
      <c r="K111" s="112"/>
      <c r="L111" s="100"/>
      <c r="M111" s="8"/>
    </row>
    <row r="112" spans="2:13" s="27" customFormat="1" x14ac:dyDescent="0.25">
      <c r="B112" s="107"/>
      <c r="D112" s="94"/>
      <c r="E112" s="94"/>
      <c r="F112" s="145"/>
      <c r="G112" s="64"/>
      <c r="H112" s="95"/>
      <c r="K112" s="112"/>
      <c r="L112" s="100"/>
      <c r="M112" s="8"/>
    </row>
    <row r="113" spans="2:13" s="27" customFormat="1" x14ac:dyDescent="0.25">
      <c r="B113" s="107"/>
      <c r="D113" s="45"/>
      <c r="E113" s="85"/>
      <c r="F113" s="144"/>
      <c r="G113" s="70"/>
      <c r="K113" s="112"/>
      <c r="L113" s="100"/>
      <c r="M113" s="8"/>
    </row>
    <row r="114" spans="2:13" s="27" customFormat="1" x14ac:dyDescent="0.25">
      <c r="B114" s="72"/>
      <c r="C114" s="47"/>
      <c r="D114" s="26"/>
      <c r="E114" s="26"/>
      <c r="F114" s="147"/>
      <c r="G114" s="72"/>
      <c r="H114" s="25"/>
      <c r="K114" s="112"/>
      <c r="L114" s="100"/>
      <c r="M114" s="8"/>
    </row>
    <row r="115" spans="2:13" s="90" customFormat="1" x14ac:dyDescent="0.25">
      <c r="B115" s="82"/>
      <c r="C115" s="86"/>
      <c r="D115" s="87"/>
      <c r="E115" s="88"/>
      <c r="F115" s="70"/>
      <c r="G115" s="84"/>
      <c r="H115" s="89"/>
      <c r="K115" s="238"/>
      <c r="L115" s="100"/>
      <c r="M115" s="8"/>
    </row>
    <row r="116" spans="2:13" s="27" customFormat="1" x14ac:dyDescent="0.25">
      <c r="B116" s="59"/>
      <c r="D116" s="45"/>
      <c r="E116" s="22"/>
      <c r="F116" s="148"/>
      <c r="G116" s="70"/>
      <c r="H116" s="40"/>
      <c r="K116" s="112"/>
      <c r="L116" s="100"/>
      <c r="M116" s="8"/>
    </row>
    <row r="117" spans="2:13" s="27" customFormat="1" x14ac:dyDescent="0.25">
      <c r="B117" s="59"/>
      <c r="D117" s="19"/>
      <c r="E117" s="19"/>
      <c r="F117" s="148"/>
      <c r="G117" s="70"/>
      <c r="H117" s="40"/>
      <c r="K117" s="112"/>
      <c r="L117" s="100"/>
      <c r="M117" s="8"/>
    </row>
    <row r="118" spans="2:13" s="27" customFormat="1" x14ac:dyDescent="0.25">
      <c r="B118" s="59"/>
      <c r="D118" s="19"/>
      <c r="E118" s="19"/>
      <c r="F118" s="148"/>
      <c r="G118" s="70"/>
      <c r="H118" s="40"/>
      <c r="K118" s="112"/>
      <c r="L118" s="100"/>
      <c r="M118" s="8"/>
    </row>
    <row r="119" spans="2:13" s="27" customFormat="1" x14ac:dyDescent="0.25">
      <c r="B119" s="59"/>
      <c r="D119" s="19"/>
      <c r="E119" s="19"/>
      <c r="F119" s="148"/>
      <c r="G119" s="70"/>
      <c r="H119" s="40"/>
      <c r="K119" s="112"/>
      <c r="L119" s="100"/>
      <c r="M119" s="8"/>
    </row>
    <row r="120" spans="2:13" s="27" customFormat="1" x14ac:dyDescent="0.25">
      <c r="B120" s="107"/>
      <c r="D120" s="85"/>
      <c r="E120" s="46"/>
      <c r="F120" s="144"/>
      <c r="G120" s="70"/>
      <c r="K120" s="112"/>
      <c r="L120" s="100"/>
      <c r="M120" s="8"/>
    </row>
    <row r="121" spans="2:13" s="27" customFormat="1" x14ac:dyDescent="0.25">
      <c r="B121" s="107"/>
      <c r="D121" s="21"/>
      <c r="E121" s="46"/>
      <c r="F121" s="144"/>
      <c r="G121" s="70"/>
      <c r="K121" s="112"/>
      <c r="L121" s="100"/>
      <c r="M121" s="8"/>
    </row>
    <row r="122" spans="2:13" s="27" customFormat="1" x14ac:dyDescent="0.25">
      <c r="B122" s="107"/>
      <c r="D122" s="21"/>
      <c r="E122" s="46"/>
      <c r="F122" s="144"/>
      <c r="G122" s="70"/>
      <c r="K122" s="112"/>
      <c r="L122" s="100"/>
      <c r="M122" s="8"/>
    </row>
    <row r="123" spans="2:13" s="27" customFormat="1" x14ac:dyDescent="0.25">
      <c r="B123" s="107"/>
      <c r="D123" s="21"/>
      <c r="E123" s="46"/>
      <c r="F123" s="144"/>
      <c r="G123" s="70"/>
      <c r="K123" s="112"/>
      <c r="L123" s="100"/>
      <c r="M123" s="8"/>
    </row>
    <row r="124" spans="2:13" s="27" customFormat="1" x14ac:dyDescent="0.25">
      <c r="B124" s="59"/>
      <c r="D124" s="45"/>
      <c r="E124" s="46"/>
      <c r="F124" s="144"/>
      <c r="G124" s="70"/>
      <c r="H124" s="40"/>
      <c r="K124" s="112"/>
      <c r="L124" s="100"/>
      <c r="M124" s="8"/>
    </row>
    <row r="125" spans="2:13" s="27" customFormat="1" x14ac:dyDescent="0.25">
      <c r="B125" s="59"/>
      <c r="D125" s="19"/>
      <c r="E125" s="46"/>
      <c r="F125" s="144"/>
      <c r="G125" s="70"/>
      <c r="H125" s="40"/>
      <c r="K125" s="112"/>
      <c r="L125" s="100"/>
      <c r="M125" s="8"/>
    </row>
    <row r="126" spans="2:13" s="27" customFormat="1" x14ac:dyDescent="0.25">
      <c r="B126" s="59"/>
      <c r="D126" s="45"/>
      <c r="E126" s="46"/>
      <c r="F126" s="144"/>
      <c r="G126" s="70"/>
      <c r="H126" s="40"/>
      <c r="K126" s="112"/>
      <c r="L126" s="100"/>
      <c r="M126" s="8"/>
    </row>
    <row r="127" spans="2:13" s="27" customFormat="1" x14ac:dyDescent="0.25">
      <c r="B127" s="107"/>
      <c r="D127" s="111"/>
      <c r="F127" s="144"/>
      <c r="G127" s="70"/>
      <c r="K127" s="112"/>
      <c r="L127" s="65"/>
    </row>
    <row r="128" spans="2:13" s="27" customFormat="1" x14ac:dyDescent="0.25">
      <c r="B128" s="107"/>
      <c r="D128" s="21"/>
      <c r="F128" s="144"/>
      <c r="G128" s="70"/>
      <c r="K128" s="112"/>
      <c r="L128" s="65"/>
    </row>
    <row r="129" spans="2:12" s="27" customFormat="1" x14ac:dyDescent="0.25">
      <c r="B129" s="107"/>
      <c r="D129" s="21"/>
      <c r="F129" s="144"/>
      <c r="G129" s="70"/>
      <c r="K129" s="112"/>
      <c r="L129" s="65"/>
    </row>
    <row r="130" spans="2:12" s="27" customFormat="1" x14ac:dyDescent="0.25">
      <c r="B130" s="107"/>
      <c r="D130" s="21"/>
      <c r="F130" s="144"/>
      <c r="G130" s="70"/>
      <c r="K130" s="112"/>
      <c r="L130" s="65"/>
    </row>
    <row r="131" spans="2:12" s="27" customFormat="1" x14ac:dyDescent="0.25">
      <c r="B131" s="107"/>
      <c r="D131" s="45"/>
      <c r="F131" s="144"/>
      <c r="G131" s="70"/>
      <c r="K131" s="112"/>
      <c r="L131" s="65"/>
    </row>
    <row r="132" spans="2:12" s="27" customFormat="1" x14ac:dyDescent="0.25">
      <c r="B132" s="107"/>
      <c r="D132" s="19"/>
      <c r="E132" s="19"/>
      <c r="F132" s="144"/>
      <c r="G132" s="70"/>
      <c r="K132" s="112"/>
      <c r="L132" s="65"/>
    </row>
    <row r="133" spans="2:12" s="27" customFormat="1" x14ac:dyDescent="0.25">
      <c r="B133" s="107"/>
      <c r="D133" s="19"/>
      <c r="E133" s="19"/>
      <c r="F133" s="144"/>
      <c r="G133" s="70"/>
      <c r="K133" s="112"/>
      <c r="L133" s="65"/>
    </row>
    <row r="134" spans="2:12" s="27" customFormat="1" x14ac:dyDescent="0.25">
      <c r="B134" s="107"/>
      <c r="D134" s="19"/>
      <c r="E134" s="18"/>
      <c r="F134" s="144"/>
      <c r="G134" s="70"/>
      <c r="K134" s="112"/>
      <c r="L134" s="65"/>
    </row>
    <row r="135" spans="2:12" s="18" customFormat="1" x14ac:dyDescent="0.25">
      <c r="B135" s="82"/>
      <c r="C135" s="83"/>
      <c r="D135" s="82"/>
      <c r="E135" s="84"/>
      <c r="F135" s="149"/>
      <c r="G135" s="84"/>
      <c r="H135" s="53"/>
      <c r="K135" s="108"/>
      <c r="L135" s="65"/>
    </row>
    <row r="136" spans="2:12" s="27" customFormat="1" x14ac:dyDescent="0.25">
      <c r="B136" s="107"/>
      <c r="D136" s="45"/>
      <c r="F136" s="144"/>
      <c r="G136" s="70"/>
      <c r="K136" s="112"/>
      <c r="L136" s="65"/>
    </row>
    <row r="137" spans="2:12" s="27" customFormat="1" x14ac:dyDescent="0.25">
      <c r="B137" s="107"/>
      <c r="D137" s="45"/>
      <c r="F137" s="144"/>
      <c r="G137" s="70"/>
      <c r="K137" s="112"/>
      <c r="L137" s="65"/>
    </row>
    <row r="138" spans="2:12" s="27" customFormat="1" x14ac:dyDescent="0.25">
      <c r="B138" s="107"/>
      <c r="D138" s="19"/>
      <c r="E138" s="19"/>
      <c r="F138" s="144"/>
      <c r="G138" s="70"/>
      <c r="K138" s="112"/>
      <c r="L138" s="65"/>
    </row>
    <row r="139" spans="2:12" s="27" customFormat="1" x14ac:dyDescent="0.25">
      <c r="B139" s="107"/>
      <c r="D139" s="45"/>
      <c r="F139" s="144"/>
      <c r="G139" s="70"/>
      <c r="K139" s="112"/>
      <c r="L139" s="65"/>
    </row>
    <row r="140" spans="2:12" s="27" customFormat="1" x14ac:dyDescent="0.25">
      <c r="B140" s="107"/>
      <c r="D140" s="45"/>
      <c r="E140" s="46"/>
      <c r="F140" s="144"/>
      <c r="G140" s="70"/>
      <c r="K140" s="112"/>
      <c r="L140" s="65"/>
    </row>
    <row r="141" spans="2:12" s="27" customFormat="1" x14ac:dyDescent="0.25">
      <c r="B141" s="107"/>
      <c r="D141" s="21"/>
      <c r="E141" s="21"/>
      <c r="F141" s="144"/>
      <c r="G141" s="70"/>
      <c r="K141" s="112"/>
      <c r="L141" s="65"/>
    </row>
    <row r="142" spans="2:12" s="27" customFormat="1" x14ac:dyDescent="0.25">
      <c r="B142" s="107"/>
      <c r="D142" s="19"/>
      <c r="E142" s="19"/>
      <c r="F142" s="144"/>
      <c r="G142" s="70"/>
      <c r="K142" s="112"/>
      <c r="L142" s="65"/>
    </row>
    <row r="143" spans="2:12" s="27" customFormat="1" x14ac:dyDescent="0.25">
      <c r="B143" s="107"/>
      <c r="D143" s="45"/>
      <c r="E143" s="46"/>
      <c r="F143" s="144"/>
      <c r="G143" s="70"/>
      <c r="K143" s="112"/>
      <c r="L143" s="65"/>
    </row>
    <row r="144" spans="2:12" s="27" customFormat="1" x14ac:dyDescent="0.25">
      <c r="B144" s="107"/>
      <c r="D144" s="45"/>
      <c r="E144" s="46"/>
      <c r="F144" s="144"/>
      <c r="G144" s="70"/>
      <c r="K144" s="112"/>
      <c r="L144" s="65"/>
    </row>
    <row r="145" spans="2:12" s="27" customFormat="1" x14ac:dyDescent="0.25">
      <c r="B145" s="107"/>
      <c r="D145" s="45"/>
      <c r="E145" s="46"/>
      <c r="F145" s="144"/>
      <c r="G145" s="70"/>
      <c r="K145" s="112"/>
      <c r="L145" s="65"/>
    </row>
    <row r="146" spans="2:12" s="27" customFormat="1" x14ac:dyDescent="0.25">
      <c r="B146" s="107"/>
      <c r="D146" s="19"/>
      <c r="E146" s="19"/>
      <c r="F146" s="144"/>
      <c r="G146" s="70"/>
      <c r="K146" s="112"/>
      <c r="L146" s="65"/>
    </row>
    <row r="147" spans="2:12" s="27" customFormat="1" x14ac:dyDescent="0.25">
      <c r="B147" s="107"/>
      <c r="D147" s="45"/>
      <c r="E147" s="46"/>
      <c r="F147" s="144"/>
      <c r="G147" s="70"/>
      <c r="K147" s="112"/>
      <c r="L147" s="65"/>
    </row>
    <row r="148" spans="2:12" s="27" customFormat="1" x14ac:dyDescent="0.25">
      <c r="B148" s="107"/>
      <c r="D148" s="45"/>
      <c r="E148" s="46"/>
      <c r="F148" s="144"/>
      <c r="G148" s="70"/>
      <c r="K148" s="112"/>
      <c r="L148" s="65"/>
    </row>
    <row r="149" spans="2:12" s="27" customFormat="1" x14ac:dyDescent="0.25">
      <c r="B149" s="107"/>
      <c r="D149" s="45"/>
      <c r="E149" s="46"/>
      <c r="F149" s="144"/>
      <c r="G149" s="70"/>
      <c r="K149" s="112"/>
      <c r="L149" s="65"/>
    </row>
    <row r="150" spans="2:12" s="27" customFormat="1" x14ac:dyDescent="0.25">
      <c r="B150" s="107"/>
      <c r="D150" s="45"/>
      <c r="E150" s="46"/>
      <c r="F150" s="144"/>
      <c r="G150" s="70"/>
      <c r="K150" s="112"/>
      <c r="L150" s="65"/>
    </row>
    <row r="151" spans="2:12" s="27" customFormat="1" x14ac:dyDescent="0.25">
      <c r="B151" s="107"/>
      <c r="D151" s="45"/>
      <c r="E151" s="85"/>
      <c r="F151" s="144"/>
      <c r="G151" s="70"/>
      <c r="K151" s="112"/>
      <c r="L151" s="65"/>
    </row>
    <row r="152" spans="2:12" s="27" customFormat="1" x14ac:dyDescent="0.25">
      <c r="B152" s="107"/>
      <c r="D152" s="94"/>
      <c r="E152" s="94"/>
      <c r="F152" s="144"/>
      <c r="G152" s="70"/>
      <c r="K152" s="112"/>
      <c r="L152" s="65"/>
    </row>
    <row r="153" spans="2:12" s="27" customFormat="1" x14ac:dyDescent="0.25">
      <c r="B153" s="107"/>
      <c r="D153" s="45"/>
      <c r="E153" s="85"/>
      <c r="F153" s="144"/>
      <c r="G153" s="70"/>
      <c r="K153" s="112"/>
      <c r="L153" s="65"/>
    </row>
    <row r="154" spans="2:12" s="27" customFormat="1" x14ac:dyDescent="0.25">
      <c r="B154" s="107"/>
      <c r="D154" s="45"/>
      <c r="E154" s="85"/>
      <c r="F154" s="144"/>
      <c r="G154" s="70"/>
      <c r="K154" s="112"/>
      <c r="L154" s="65"/>
    </row>
    <row r="155" spans="2:12" s="27" customFormat="1" x14ac:dyDescent="0.25">
      <c r="B155" s="107"/>
      <c r="D155" s="45"/>
      <c r="E155" s="85"/>
      <c r="F155" s="144"/>
      <c r="G155" s="70"/>
      <c r="K155" s="112"/>
      <c r="L155" s="65"/>
    </row>
    <row r="156" spans="2:12" s="27" customFormat="1" x14ac:dyDescent="0.25">
      <c r="B156" s="112"/>
      <c r="C156" s="46"/>
      <c r="D156" s="45"/>
      <c r="E156" s="46"/>
      <c r="F156" s="144"/>
      <c r="G156" s="74"/>
      <c r="K156" s="112"/>
      <c r="L156" s="65"/>
    </row>
    <row r="157" spans="2:12" s="55" customFormat="1" ht="12.75" x14ac:dyDescent="0.25">
      <c r="B157" s="50"/>
      <c r="C157" s="50"/>
      <c r="D157" s="40"/>
      <c r="E157" s="34"/>
      <c r="F157" s="150"/>
      <c r="G157" s="75"/>
      <c r="H157" s="34"/>
      <c r="K157" s="239"/>
      <c r="L157" s="306"/>
    </row>
    <row r="158" spans="2:12" s="46" customFormat="1" x14ac:dyDescent="0.25">
      <c r="B158" s="107"/>
      <c r="D158" s="45"/>
      <c r="F158" s="144"/>
      <c r="G158" s="70"/>
      <c r="K158" s="107"/>
      <c r="L158" s="65"/>
    </row>
    <row r="159" spans="2:12" s="46" customFormat="1" x14ac:dyDescent="0.25">
      <c r="B159" s="107"/>
      <c r="D159" s="21"/>
      <c r="E159" s="21"/>
      <c r="F159" s="144"/>
      <c r="G159" s="70"/>
      <c r="K159" s="107"/>
      <c r="L159" s="65"/>
    </row>
    <row r="160" spans="2:12" s="46" customFormat="1" x14ac:dyDescent="0.25">
      <c r="B160" s="107"/>
      <c r="D160" s="45"/>
      <c r="F160" s="144"/>
      <c r="G160" s="70"/>
      <c r="K160" s="107"/>
      <c r="L160" s="65"/>
    </row>
    <row r="161" spans="2:12" s="46" customFormat="1" x14ac:dyDescent="0.25">
      <c r="B161" s="107"/>
      <c r="D161" s="45"/>
      <c r="F161" s="144"/>
      <c r="G161" s="70"/>
      <c r="K161" s="107"/>
      <c r="L161" s="65"/>
    </row>
    <row r="162" spans="2:12" s="46" customFormat="1" x14ac:dyDescent="0.25">
      <c r="B162" s="107"/>
      <c r="D162" s="92"/>
      <c r="F162" s="144"/>
      <c r="G162" s="70"/>
      <c r="K162" s="107"/>
      <c r="L162" s="65"/>
    </row>
    <row r="163" spans="2:12" s="46" customFormat="1" x14ac:dyDescent="0.25">
      <c r="B163" s="107"/>
      <c r="D163" s="45"/>
      <c r="F163" s="144"/>
      <c r="G163" s="74"/>
      <c r="K163" s="107"/>
      <c r="L163" s="65"/>
    </row>
    <row r="164" spans="2:12" s="27" customFormat="1" x14ac:dyDescent="0.25">
      <c r="B164" s="72"/>
      <c r="C164" s="47"/>
      <c r="D164" s="45"/>
      <c r="E164" s="26"/>
      <c r="F164" s="147"/>
      <c r="G164" s="72"/>
      <c r="H164" s="25"/>
      <c r="K164" s="112"/>
      <c r="L164" s="65"/>
    </row>
    <row r="165" spans="2:12" s="27" customFormat="1" x14ac:dyDescent="0.25">
      <c r="B165" s="72"/>
      <c r="C165" s="47"/>
      <c r="D165" s="19"/>
      <c r="E165" s="19"/>
      <c r="F165" s="147"/>
      <c r="G165" s="72"/>
      <c r="H165" s="25"/>
      <c r="K165" s="112"/>
      <c r="L165" s="65"/>
    </row>
    <row r="166" spans="2:12" s="27" customFormat="1" x14ac:dyDescent="0.25">
      <c r="B166" s="72"/>
      <c r="C166" s="47"/>
      <c r="D166" s="45"/>
      <c r="E166" s="26"/>
      <c r="F166" s="147"/>
      <c r="G166" s="72"/>
      <c r="H166" s="25"/>
      <c r="K166" s="112"/>
      <c r="L166" s="65"/>
    </row>
    <row r="167" spans="2:12" s="27" customFormat="1" x14ac:dyDescent="0.25">
      <c r="B167" s="72"/>
      <c r="C167" s="47"/>
      <c r="D167" s="45"/>
      <c r="E167" s="26"/>
      <c r="F167" s="147"/>
      <c r="G167" s="72"/>
      <c r="H167" s="25"/>
      <c r="K167" s="112"/>
      <c r="L167" s="65"/>
    </row>
    <row r="168" spans="2:12" s="27" customFormat="1" x14ac:dyDescent="0.25">
      <c r="B168" s="72"/>
      <c r="C168" s="47"/>
      <c r="D168" s="45"/>
      <c r="E168" s="26"/>
      <c r="F168" s="147"/>
      <c r="G168" s="72"/>
      <c r="H168" s="25"/>
      <c r="K168" s="112"/>
      <c r="L168" s="65"/>
    </row>
    <row r="169" spans="2:12" s="27" customFormat="1" x14ac:dyDescent="0.25">
      <c r="B169" s="72"/>
      <c r="C169" s="47"/>
      <c r="D169" s="26"/>
      <c r="E169" s="26"/>
      <c r="F169" s="147"/>
      <c r="G169" s="72"/>
      <c r="H169" s="25"/>
      <c r="K169" s="112"/>
      <c r="L169" s="65"/>
    </row>
    <row r="170" spans="2:12" s="90" customFormat="1" x14ac:dyDescent="0.25">
      <c r="B170" s="82"/>
      <c r="C170" s="82"/>
      <c r="D170" s="86"/>
      <c r="E170" s="87"/>
      <c r="F170" s="70"/>
      <c r="G170" s="84"/>
      <c r="H170" s="89"/>
      <c r="K170" s="238"/>
      <c r="L170" s="65"/>
    </row>
    <row r="171" spans="2:12" s="27" customFormat="1" x14ac:dyDescent="0.25">
      <c r="B171" s="107"/>
      <c r="D171" s="45"/>
      <c r="E171" s="46"/>
      <c r="F171" s="144"/>
      <c r="G171" s="74"/>
      <c r="K171" s="112"/>
      <c r="L171" s="65"/>
    </row>
    <row r="172" spans="2:12" s="27" customFormat="1" x14ac:dyDescent="0.25">
      <c r="B172" s="107"/>
      <c r="D172" s="21"/>
      <c r="E172" s="21"/>
      <c r="F172" s="144"/>
      <c r="G172" s="74"/>
      <c r="K172" s="112"/>
      <c r="L172" s="65"/>
    </row>
    <row r="173" spans="2:12" s="27" customFormat="1" x14ac:dyDescent="0.25">
      <c r="B173" s="107"/>
      <c r="D173" s="45"/>
      <c r="E173" s="46"/>
      <c r="F173" s="144"/>
      <c r="G173" s="74"/>
      <c r="K173" s="112"/>
      <c r="L173" s="65"/>
    </row>
    <row r="174" spans="2:12" s="27" customFormat="1" x14ac:dyDescent="0.25">
      <c r="B174" s="107"/>
      <c r="D174" s="45"/>
      <c r="E174" s="46"/>
      <c r="F174" s="144"/>
      <c r="G174" s="74"/>
      <c r="K174" s="112"/>
      <c r="L174" s="65"/>
    </row>
    <row r="175" spans="2:12" s="27" customFormat="1" x14ac:dyDescent="0.25">
      <c r="B175" s="107"/>
      <c r="D175" s="45"/>
      <c r="E175" s="46"/>
      <c r="F175" s="144"/>
      <c r="G175" s="74"/>
      <c r="K175" s="112"/>
      <c r="L175" s="65"/>
    </row>
    <row r="176" spans="2:12" s="27" customFormat="1" x14ac:dyDescent="0.25">
      <c r="B176" s="107"/>
      <c r="D176" s="45"/>
      <c r="E176" s="46"/>
      <c r="F176" s="144"/>
      <c r="G176" s="74"/>
      <c r="K176" s="112"/>
      <c r="L176" s="65"/>
    </row>
    <row r="177" spans="2:12" s="27" customFormat="1" x14ac:dyDescent="0.25">
      <c r="B177" s="107"/>
      <c r="D177" s="19"/>
      <c r="E177" s="19"/>
      <c r="F177" s="144"/>
      <c r="G177" s="74"/>
      <c r="K177" s="112"/>
      <c r="L177" s="65"/>
    </row>
    <row r="178" spans="2:12" s="27" customFormat="1" x14ac:dyDescent="0.25">
      <c r="B178" s="107"/>
      <c r="D178" s="45"/>
      <c r="E178" s="46"/>
      <c r="F178" s="144"/>
      <c r="G178" s="74"/>
      <c r="K178" s="112"/>
      <c r="L178" s="65"/>
    </row>
    <row r="179" spans="2:12" s="27" customFormat="1" x14ac:dyDescent="0.25">
      <c r="B179" s="107"/>
      <c r="D179" s="45"/>
      <c r="E179" s="46"/>
      <c r="F179" s="144"/>
      <c r="G179" s="74"/>
      <c r="K179" s="112"/>
      <c r="L179" s="65"/>
    </row>
    <row r="180" spans="2:12" s="27" customFormat="1" x14ac:dyDescent="0.25">
      <c r="B180" s="107"/>
      <c r="D180" s="19"/>
      <c r="E180" s="19"/>
      <c r="F180" s="144"/>
      <c r="G180" s="74"/>
      <c r="K180" s="112"/>
      <c r="L180" s="65"/>
    </row>
    <row r="181" spans="2:12" s="27" customFormat="1" x14ac:dyDescent="0.25">
      <c r="B181" s="107"/>
      <c r="D181" s="45"/>
      <c r="E181" s="46"/>
      <c r="F181" s="144"/>
      <c r="G181" s="74"/>
      <c r="K181" s="112"/>
      <c r="L181" s="65"/>
    </row>
    <row r="182" spans="2:12" s="27" customFormat="1" x14ac:dyDescent="0.25">
      <c r="B182" s="107"/>
      <c r="D182" s="45"/>
      <c r="E182" s="85"/>
      <c r="F182" s="144"/>
      <c r="G182" s="74"/>
      <c r="K182" s="112"/>
      <c r="L182" s="65"/>
    </row>
    <row r="183" spans="2:12" s="27" customFormat="1" x14ac:dyDescent="0.25">
      <c r="B183" s="107"/>
      <c r="D183" s="94"/>
      <c r="E183" s="94"/>
      <c r="F183" s="144"/>
      <c r="G183" s="74"/>
      <c r="K183" s="112"/>
      <c r="L183" s="65"/>
    </row>
    <row r="184" spans="2:12" s="27" customFormat="1" x14ac:dyDescent="0.25">
      <c r="B184" s="107"/>
      <c r="D184" s="45"/>
      <c r="E184" s="85"/>
      <c r="F184" s="144"/>
      <c r="G184" s="74"/>
      <c r="K184" s="112"/>
      <c r="L184" s="65"/>
    </row>
    <row r="185" spans="2:12" s="27" customFormat="1" x14ac:dyDescent="0.25">
      <c r="B185" s="59"/>
      <c r="D185" s="45"/>
      <c r="E185" s="45"/>
      <c r="F185" s="146"/>
      <c r="G185" s="74"/>
      <c r="H185" s="40"/>
      <c r="K185" s="112"/>
      <c r="L185" s="65"/>
    </row>
    <row r="186" spans="2:12" s="27" customFormat="1" x14ac:dyDescent="0.25">
      <c r="B186" s="59"/>
      <c r="D186" s="21"/>
      <c r="E186" s="21"/>
      <c r="F186" s="146"/>
      <c r="G186" s="74"/>
      <c r="H186" s="40"/>
      <c r="K186" s="112"/>
      <c r="L186" s="65"/>
    </row>
    <row r="187" spans="2:12" s="27" customFormat="1" x14ac:dyDescent="0.25">
      <c r="B187" s="59"/>
      <c r="D187" s="45"/>
      <c r="E187" s="45"/>
      <c r="F187" s="146"/>
      <c r="G187" s="74"/>
      <c r="H187" s="40"/>
      <c r="K187" s="112"/>
      <c r="L187" s="65"/>
    </row>
    <row r="188" spans="2:12" s="27" customFormat="1" ht="44.25" customHeight="1" x14ac:dyDescent="0.25">
      <c r="B188" s="107"/>
      <c r="D188" s="45"/>
      <c r="E188" s="46"/>
      <c r="F188" s="144"/>
      <c r="G188" s="74"/>
      <c r="H188" s="55"/>
      <c r="K188" s="112"/>
      <c r="L188" s="65"/>
    </row>
    <row r="189" spans="2:12" s="27" customFormat="1" x14ac:dyDescent="0.25">
      <c r="B189" s="107"/>
      <c r="D189" s="19"/>
      <c r="E189" s="19"/>
      <c r="F189" s="144"/>
      <c r="G189" s="74"/>
      <c r="H189" s="55"/>
      <c r="K189" s="112"/>
      <c r="L189" s="65"/>
    </row>
    <row r="190" spans="2:12" s="27" customFormat="1" ht="15" customHeight="1" x14ac:dyDescent="0.25">
      <c r="B190" s="107"/>
      <c r="D190" s="45"/>
      <c r="E190" s="46"/>
      <c r="F190" s="144"/>
      <c r="G190" s="74"/>
      <c r="H190" s="55"/>
      <c r="K190" s="112"/>
      <c r="L190" s="65"/>
    </row>
    <row r="191" spans="2:12" s="27" customFormat="1" ht="44.25" customHeight="1" x14ac:dyDescent="0.25">
      <c r="B191" s="107"/>
      <c r="D191" s="45"/>
      <c r="E191" s="46"/>
      <c r="F191" s="144"/>
      <c r="G191" s="74"/>
      <c r="H191" s="55"/>
      <c r="K191" s="112"/>
      <c r="L191" s="65"/>
    </row>
    <row r="192" spans="2:12" s="27" customFormat="1" x14ac:dyDescent="0.25">
      <c r="B192" s="107"/>
      <c r="D192" s="19"/>
      <c r="E192" s="19"/>
      <c r="F192" s="144"/>
      <c r="G192" s="74"/>
      <c r="H192" s="55"/>
      <c r="K192" s="112"/>
      <c r="L192" s="65"/>
    </row>
    <row r="193" spans="2:12" s="27" customFormat="1" ht="15" customHeight="1" x14ac:dyDescent="0.25">
      <c r="B193" s="107"/>
      <c r="D193" s="45"/>
      <c r="E193" s="46"/>
      <c r="F193" s="144"/>
      <c r="G193" s="74"/>
      <c r="H193" s="55"/>
      <c r="K193" s="112"/>
      <c r="L193" s="65"/>
    </row>
    <row r="194" spans="2:12" s="27" customFormat="1" ht="15" customHeight="1" x14ac:dyDescent="0.25">
      <c r="B194" s="107"/>
      <c r="D194" s="45"/>
      <c r="E194" s="46"/>
      <c r="F194" s="144"/>
      <c r="G194" s="74"/>
      <c r="H194" s="55"/>
      <c r="K194" s="112"/>
      <c r="L194" s="65"/>
    </row>
    <row r="195" spans="2:12" s="46" customFormat="1" x14ac:dyDescent="0.25">
      <c r="B195" s="107"/>
      <c r="F195" s="144"/>
      <c r="G195" s="74"/>
      <c r="K195" s="107"/>
      <c r="L195" s="65"/>
    </row>
    <row r="196" spans="2:12" s="91" customFormat="1" ht="12.75" x14ac:dyDescent="0.25">
      <c r="B196" s="97"/>
      <c r="C196" s="50"/>
      <c r="D196" s="22"/>
      <c r="E196" s="51"/>
      <c r="F196" s="150"/>
      <c r="G196" s="80"/>
      <c r="H196" s="51"/>
      <c r="K196" s="240"/>
      <c r="L196" s="306"/>
    </row>
    <row r="197" spans="2:12" s="90" customFormat="1" x14ac:dyDescent="0.25">
      <c r="B197" s="82"/>
      <c r="C197" s="82"/>
      <c r="D197" s="86"/>
      <c r="E197" s="87"/>
      <c r="F197" s="70"/>
      <c r="G197" s="84"/>
      <c r="H197" s="87"/>
      <c r="K197" s="238"/>
      <c r="L197" s="65"/>
    </row>
    <row r="198" spans="2:12" s="46" customFormat="1" x14ac:dyDescent="0.25">
      <c r="B198" s="107"/>
      <c r="D198" s="61"/>
      <c r="E198" s="45"/>
      <c r="F198" s="146"/>
      <c r="G198" s="74"/>
      <c r="H198" s="45"/>
      <c r="K198" s="107"/>
      <c r="L198" s="65"/>
    </row>
    <row r="199" spans="2:12" s="46" customFormat="1" x14ac:dyDescent="0.25">
      <c r="B199" s="107"/>
      <c r="D199" s="61"/>
      <c r="E199" s="45"/>
      <c r="F199" s="146"/>
      <c r="G199" s="74"/>
      <c r="H199" s="45"/>
      <c r="K199" s="107"/>
      <c r="L199" s="65"/>
    </row>
    <row r="200" spans="2:12" s="46" customFormat="1" x14ac:dyDescent="0.25">
      <c r="B200" s="107"/>
      <c r="D200" s="61"/>
      <c r="E200" s="19"/>
      <c r="F200" s="146"/>
      <c r="G200" s="74"/>
      <c r="H200" s="45"/>
      <c r="K200" s="107"/>
      <c r="L200" s="65"/>
    </row>
    <row r="201" spans="2:12" s="46" customFormat="1" x14ac:dyDescent="0.25">
      <c r="B201" s="107"/>
      <c r="D201" s="61"/>
      <c r="E201" s="45"/>
      <c r="F201" s="146"/>
      <c r="G201" s="74"/>
      <c r="H201" s="45"/>
      <c r="K201" s="107"/>
      <c r="L201" s="65"/>
    </row>
    <row r="202" spans="2:12" s="46" customFormat="1" x14ac:dyDescent="0.25">
      <c r="B202" s="107"/>
      <c r="D202" s="61"/>
      <c r="E202" s="45"/>
      <c r="F202" s="146"/>
      <c r="G202" s="74"/>
      <c r="H202" s="45"/>
      <c r="K202" s="107"/>
      <c r="L202" s="65"/>
    </row>
    <row r="203" spans="2:12" s="46" customFormat="1" x14ac:dyDescent="0.25">
      <c r="B203" s="107"/>
      <c r="D203" s="54"/>
      <c r="E203" s="45"/>
      <c r="F203" s="146"/>
      <c r="G203" s="74"/>
      <c r="H203" s="45"/>
      <c r="K203" s="107"/>
      <c r="L203" s="65"/>
    </row>
    <row r="204" spans="2:12" s="46" customFormat="1" ht="36" customHeight="1" x14ac:dyDescent="0.25">
      <c r="B204" s="107"/>
      <c r="D204" s="19"/>
      <c r="E204" s="19"/>
      <c r="F204" s="146"/>
      <c r="G204" s="74"/>
      <c r="H204" s="45"/>
      <c r="K204" s="107"/>
      <c r="L204" s="65"/>
    </row>
    <row r="205" spans="2:12" s="46" customFormat="1" ht="15" customHeight="1" x14ac:dyDescent="0.25">
      <c r="B205" s="107"/>
      <c r="D205" s="19"/>
      <c r="E205" s="19"/>
      <c r="F205" s="146"/>
      <c r="G205" s="74"/>
      <c r="H205" s="45"/>
      <c r="K205" s="107"/>
      <c r="L205" s="65"/>
    </row>
    <row r="206" spans="2:12" s="46" customFormat="1" x14ac:dyDescent="0.25">
      <c r="B206" s="107"/>
      <c r="D206" s="45"/>
      <c r="E206" s="45"/>
      <c r="F206" s="146"/>
      <c r="G206" s="74"/>
      <c r="H206" s="45"/>
      <c r="K206" s="107"/>
      <c r="L206" s="65"/>
    </row>
    <row r="207" spans="2:12" s="46" customFormat="1" x14ac:dyDescent="0.25">
      <c r="B207" s="107"/>
      <c r="D207" s="45"/>
      <c r="E207" s="19"/>
      <c r="F207" s="146"/>
      <c r="G207" s="74"/>
      <c r="H207" s="45"/>
      <c r="K207" s="107"/>
      <c r="L207" s="65"/>
    </row>
    <row r="208" spans="2:12" s="46" customFormat="1" x14ac:dyDescent="0.25">
      <c r="B208" s="107"/>
      <c r="D208" s="45"/>
      <c r="E208" s="45"/>
      <c r="F208" s="146"/>
      <c r="G208" s="74"/>
      <c r="H208" s="45"/>
      <c r="K208" s="107"/>
      <c r="L208" s="65"/>
    </row>
    <row r="209" spans="2:12" s="46" customFormat="1" x14ac:dyDescent="0.25">
      <c r="B209" s="107"/>
      <c r="D209" s="45"/>
      <c r="E209" s="45"/>
      <c r="F209" s="146"/>
      <c r="G209" s="74"/>
      <c r="H209" s="45"/>
      <c r="K209" s="107"/>
      <c r="L209" s="65"/>
    </row>
    <row r="210" spans="2:12" s="46" customFormat="1" x14ac:dyDescent="0.25">
      <c r="B210" s="107"/>
      <c r="D210" s="45"/>
      <c r="E210" s="45"/>
      <c r="F210" s="146"/>
      <c r="G210" s="74"/>
      <c r="H210" s="45"/>
      <c r="K210" s="107"/>
      <c r="L210" s="65"/>
    </row>
    <row r="211" spans="2:12" s="46" customFormat="1" x14ac:dyDescent="0.25">
      <c r="B211" s="107"/>
      <c r="D211" s="19"/>
      <c r="E211" s="19"/>
      <c r="F211" s="146"/>
      <c r="G211" s="74"/>
      <c r="H211" s="45"/>
      <c r="K211" s="107"/>
      <c r="L211" s="65"/>
    </row>
    <row r="212" spans="2:12" s="46" customFormat="1" x14ac:dyDescent="0.25">
      <c r="B212" s="107"/>
      <c r="D212" s="45"/>
      <c r="E212" s="45"/>
      <c r="F212" s="146"/>
      <c r="G212" s="74"/>
      <c r="H212" s="45"/>
      <c r="K212" s="107"/>
      <c r="L212" s="65"/>
    </row>
    <row r="213" spans="2:12" s="46" customFormat="1" x14ac:dyDescent="0.25">
      <c r="B213" s="107"/>
      <c r="F213" s="144"/>
      <c r="G213" s="74"/>
      <c r="K213" s="107"/>
      <c r="L213" s="65"/>
    </row>
    <row r="214" spans="2:12" s="46" customFormat="1" x14ac:dyDescent="0.25">
      <c r="B214" s="107"/>
      <c r="F214" s="144"/>
      <c r="G214" s="74"/>
      <c r="K214" s="107"/>
      <c r="L214" s="65"/>
    </row>
    <row r="215" spans="2:12" s="46" customFormat="1" x14ac:dyDescent="0.25">
      <c r="B215" s="59"/>
      <c r="C215" s="48"/>
      <c r="D215" s="45"/>
      <c r="E215" s="56"/>
      <c r="F215" s="70"/>
      <c r="G215" s="82"/>
      <c r="H215" s="56"/>
      <c r="K215" s="107"/>
      <c r="L215" s="65"/>
    </row>
    <row r="216" spans="2:12" s="46" customFormat="1" x14ac:dyDescent="0.25">
      <c r="B216" s="107"/>
      <c r="D216" s="45"/>
      <c r="E216" s="45"/>
      <c r="F216" s="146"/>
      <c r="G216" s="74"/>
      <c r="H216" s="45"/>
      <c r="K216" s="107"/>
      <c r="L216" s="65"/>
    </row>
    <row r="217" spans="2:12" s="46" customFormat="1" x14ac:dyDescent="0.25">
      <c r="B217" s="107"/>
      <c r="D217" s="21"/>
      <c r="E217" s="21"/>
      <c r="F217" s="146"/>
      <c r="G217" s="74"/>
      <c r="H217" s="45"/>
      <c r="K217" s="107"/>
      <c r="L217" s="65"/>
    </row>
    <row r="218" spans="2:12" s="46" customFormat="1" x14ac:dyDescent="0.25">
      <c r="B218" s="107"/>
      <c r="D218" s="45"/>
      <c r="E218" s="45"/>
      <c r="F218" s="146"/>
      <c r="G218" s="74"/>
      <c r="H218" s="45"/>
      <c r="K218" s="107"/>
      <c r="L218" s="65"/>
    </row>
    <row r="219" spans="2:12" s="46" customFormat="1" x14ac:dyDescent="0.25">
      <c r="B219" s="107"/>
      <c r="D219" s="45"/>
      <c r="E219" s="45"/>
      <c r="F219" s="146"/>
      <c r="G219" s="74"/>
      <c r="H219" s="45"/>
      <c r="K219" s="107"/>
      <c r="L219" s="65"/>
    </row>
    <row r="220" spans="2:12" s="46" customFormat="1" x14ac:dyDescent="0.25">
      <c r="B220" s="107"/>
      <c r="D220" s="19"/>
      <c r="E220" s="19"/>
      <c r="F220" s="146"/>
      <c r="G220" s="74"/>
      <c r="H220" s="45"/>
      <c r="K220" s="107"/>
      <c r="L220" s="65"/>
    </row>
    <row r="221" spans="2:12" s="46" customFormat="1" x14ac:dyDescent="0.25">
      <c r="B221" s="107"/>
      <c r="D221" s="45"/>
      <c r="E221" s="45"/>
      <c r="F221" s="146"/>
      <c r="G221" s="74"/>
      <c r="H221" s="45"/>
      <c r="K221" s="107"/>
      <c r="L221" s="65"/>
    </row>
    <row r="222" spans="2:12" s="46" customFormat="1" x14ac:dyDescent="0.25">
      <c r="B222" s="107"/>
      <c r="D222" s="45"/>
      <c r="E222" s="45"/>
      <c r="F222" s="146"/>
      <c r="G222" s="74"/>
      <c r="H222" s="45"/>
      <c r="K222" s="107"/>
      <c r="L222" s="65"/>
    </row>
    <row r="223" spans="2:12" s="46" customFormat="1" x14ac:dyDescent="0.25">
      <c r="B223" s="107"/>
      <c r="D223" s="19"/>
      <c r="E223" s="19"/>
      <c r="F223" s="146"/>
      <c r="G223" s="74"/>
      <c r="H223" s="45"/>
      <c r="K223" s="107"/>
      <c r="L223" s="65"/>
    </row>
    <row r="224" spans="2:12" s="46" customFormat="1" x14ac:dyDescent="0.25">
      <c r="B224" s="107"/>
      <c r="D224" s="45"/>
      <c r="E224" s="45"/>
      <c r="F224" s="146"/>
      <c r="G224" s="74"/>
      <c r="H224" s="45"/>
      <c r="K224" s="107"/>
      <c r="L224" s="65"/>
    </row>
    <row r="225" spans="2:12" s="46" customFormat="1" x14ac:dyDescent="0.25">
      <c r="B225" s="107"/>
      <c r="D225" s="45"/>
      <c r="F225" s="144"/>
      <c r="G225" s="74"/>
      <c r="K225" s="107"/>
      <c r="L225" s="65"/>
    </row>
    <row r="226" spans="2:12" s="46" customFormat="1" x14ac:dyDescent="0.25">
      <c r="B226" s="107"/>
      <c r="D226" s="19"/>
      <c r="E226" s="19"/>
      <c r="F226" s="144"/>
      <c r="G226" s="74"/>
      <c r="K226" s="107"/>
      <c r="L226" s="65"/>
    </row>
    <row r="227" spans="2:12" s="46" customFormat="1" x14ac:dyDescent="0.25">
      <c r="B227" s="107"/>
      <c r="D227" s="45"/>
      <c r="F227" s="144"/>
      <c r="G227" s="74"/>
      <c r="K227" s="107"/>
      <c r="L227" s="65"/>
    </row>
    <row r="228" spans="2:12" s="46" customFormat="1" x14ac:dyDescent="0.25">
      <c r="B228" s="59"/>
      <c r="C228" s="48"/>
      <c r="D228" s="45"/>
      <c r="E228" s="56"/>
      <c r="F228" s="151"/>
      <c r="G228" s="74"/>
      <c r="H228" s="56"/>
      <c r="K228" s="107"/>
      <c r="L228" s="65"/>
    </row>
    <row r="229" spans="2:12" s="46" customFormat="1" x14ac:dyDescent="0.25">
      <c r="B229" s="59"/>
      <c r="C229" s="48"/>
      <c r="D229" s="45"/>
      <c r="E229" s="56"/>
      <c r="F229" s="70"/>
      <c r="G229" s="82"/>
      <c r="H229" s="56"/>
      <c r="K229" s="107"/>
      <c r="L229" s="65"/>
    </row>
    <row r="230" spans="2:12" s="46" customFormat="1" x14ac:dyDescent="0.25">
      <c r="B230" s="59"/>
      <c r="C230" s="56"/>
      <c r="D230" s="45"/>
      <c r="E230" s="45"/>
      <c r="F230" s="146"/>
      <c r="G230" s="74"/>
      <c r="H230" s="45"/>
      <c r="K230" s="107"/>
      <c r="L230" s="65"/>
    </row>
    <row r="231" spans="2:12" s="46" customFormat="1" x14ac:dyDescent="0.25">
      <c r="B231" s="59"/>
      <c r="C231" s="56"/>
      <c r="D231" s="21"/>
      <c r="E231" s="21"/>
      <c r="F231" s="146"/>
      <c r="G231" s="74"/>
      <c r="H231" s="45"/>
      <c r="K231" s="107"/>
      <c r="L231" s="65"/>
    </row>
    <row r="232" spans="2:12" s="46" customFormat="1" x14ac:dyDescent="0.25">
      <c r="B232" s="59"/>
      <c r="C232" s="56"/>
      <c r="D232" s="45"/>
      <c r="E232" s="45"/>
      <c r="F232" s="146"/>
      <c r="G232" s="74"/>
      <c r="H232" s="45"/>
      <c r="K232" s="107"/>
      <c r="L232" s="65"/>
    </row>
    <row r="233" spans="2:12" s="46" customFormat="1" x14ac:dyDescent="0.25">
      <c r="B233" s="59"/>
      <c r="C233" s="56"/>
      <c r="D233" s="45"/>
      <c r="E233" s="45"/>
      <c r="F233" s="146"/>
      <c r="G233" s="74"/>
      <c r="H233" s="45"/>
      <c r="K233" s="107"/>
      <c r="L233" s="65"/>
    </row>
    <row r="234" spans="2:12" s="46" customFormat="1" x14ac:dyDescent="0.25">
      <c r="B234" s="59"/>
      <c r="C234" s="56"/>
      <c r="D234" s="19"/>
      <c r="E234" s="19"/>
      <c r="F234" s="146"/>
      <c r="G234" s="74"/>
      <c r="H234" s="45"/>
      <c r="K234" s="107"/>
      <c r="L234" s="65"/>
    </row>
    <row r="235" spans="2:12" s="46" customFormat="1" x14ac:dyDescent="0.25">
      <c r="B235" s="59"/>
      <c r="C235" s="56"/>
      <c r="D235" s="45"/>
      <c r="E235" s="45"/>
      <c r="F235" s="146"/>
      <c r="G235" s="74"/>
      <c r="H235" s="45"/>
      <c r="K235" s="107"/>
      <c r="L235" s="65"/>
    </row>
    <row r="236" spans="2:12" s="46" customFormat="1" x14ac:dyDescent="0.25">
      <c r="B236" s="59"/>
      <c r="C236" s="56"/>
      <c r="D236" s="45"/>
      <c r="E236" s="45"/>
      <c r="F236" s="146"/>
      <c r="G236" s="74"/>
      <c r="H236" s="45"/>
      <c r="K236" s="107"/>
      <c r="L236" s="65"/>
    </row>
    <row r="237" spans="2:12" s="46" customFormat="1" x14ac:dyDescent="0.25">
      <c r="B237" s="59"/>
      <c r="C237" s="56"/>
      <c r="D237" s="21"/>
      <c r="E237" s="21"/>
      <c r="F237" s="146"/>
      <c r="G237" s="74"/>
      <c r="H237" s="45"/>
      <c r="K237" s="107"/>
      <c r="L237" s="65"/>
    </row>
    <row r="238" spans="2:12" s="46" customFormat="1" x14ac:dyDescent="0.25">
      <c r="B238" s="59"/>
      <c r="C238" s="56"/>
      <c r="D238" s="45"/>
      <c r="E238" s="45"/>
      <c r="F238" s="146"/>
      <c r="G238" s="74"/>
      <c r="H238" s="45"/>
      <c r="K238" s="107"/>
      <c r="L238" s="65"/>
    </row>
    <row r="239" spans="2:12" s="46" customFormat="1" x14ac:dyDescent="0.25">
      <c r="B239" s="59"/>
      <c r="C239" s="56"/>
      <c r="D239" s="45"/>
      <c r="E239" s="45"/>
      <c r="F239" s="146"/>
      <c r="G239" s="74"/>
      <c r="H239" s="45"/>
      <c r="K239" s="107"/>
      <c r="L239" s="65"/>
    </row>
    <row r="240" spans="2:12" s="46" customFormat="1" x14ac:dyDescent="0.25">
      <c r="B240" s="59"/>
      <c r="C240" s="56"/>
      <c r="D240" s="19"/>
      <c r="E240" s="19"/>
      <c r="F240" s="146"/>
      <c r="G240" s="74"/>
      <c r="H240" s="45"/>
      <c r="K240" s="107"/>
      <c r="L240" s="65"/>
    </row>
    <row r="241" spans="2:12" s="46" customFormat="1" x14ac:dyDescent="0.25">
      <c r="B241" s="59"/>
      <c r="C241" s="56"/>
      <c r="D241" s="45"/>
      <c r="E241" s="45"/>
      <c r="F241" s="146"/>
      <c r="G241" s="74"/>
      <c r="H241" s="45"/>
      <c r="K241" s="107"/>
      <c r="L241" s="65"/>
    </row>
    <row r="242" spans="2:12" s="46" customFormat="1" x14ac:dyDescent="0.25">
      <c r="B242" s="59"/>
      <c r="C242" s="56"/>
      <c r="D242" s="45"/>
      <c r="E242" s="45"/>
      <c r="F242" s="146"/>
      <c r="G242" s="74"/>
      <c r="H242" s="45"/>
      <c r="K242" s="107"/>
      <c r="L242" s="65"/>
    </row>
    <row r="243" spans="2:12" s="46" customFormat="1" x14ac:dyDescent="0.25">
      <c r="B243" s="59"/>
      <c r="C243" s="48"/>
      <c r="D243" s="45"/>
      <c r="E243" s="56"/>
      <c r="F243" s="70"/>
      <c r="G243" s="82"/>
      <c r="H243" s="56"/>
      <c r="K243" s="107"/>
      <c r="L243" s="65"/>
    </row>
    <row r="244" spans="2:12" s="46" customFormat="1" x14ac:dyDescent="0.25">
      <c r="B244" s="107"/>
      <c r="C244" s="56"/>
      <c r="D244" s="45"/>
      <c r="E244" s="45"/>
      <c r="F244" s="146"/>
      <c r="G244" s="74"/>
      <c r="H244" s="45"/>
      <c r="K244" s="107"/>
      <c r="L244" s="65"/>
    </row>
    <row r="245" spans="2:12" s="46" customFormat="1" x14ac:dyDescent="0.25">
      <c r="B245" s="107"/>
      <c r="C245" s="56"/>
      <c r="D245" s="19"/>
      <c r="E245" s="19"/>
      <c r="F245" s="146"/>
      <c r="G245" s="74"/>
      <c r="H245" s="45"/>
      <c r="K245" s="107"/>
      <c r="L245" s="65"/>
    </row>
    <row r="246" spans="2:12" s="46" customFormat="1" x14ac:dyDescent="0.25">
      <c r="B246" s="107"/>
      <c r="C246" s="56"/>
      <c r="D246" s="19"/>
      <c r="E246" s="19"/>
      <c r="F246" s="146"/>
      <c r="G246" s="74"/>
      <c r="H246" s="45"/>
      <c r="K246" s="107"/>
      <c r="L246" s="65"/>
    </row>
    <row r="247" spans="2:12" s="46" customFormat="1" x14ac:dyDescent="0.25">
      <c r="B247" s="107"/>
      <c r="C247" s="56"/>
      <c r="D247" s="19"/>
      <c r="E247" s="19"/>
      <c r="F247" s="146"/>
      <c r="G247" s="74"/>
      <c r="H247" s="45"/>
      <c r="K247" s="107"/>
      <c r="L247" s="65"/>
    </row>
    <row r="248" spans="2:12" s="46" customFormat="1" x14ac:dyDescent="0.25">
      <c r="B248" s="107"/>
      <c r="C248" s="56"/>
      <c r="D248" s="85"/>
      <c r="F248" s="144"/>
      <c r="G248" s="74"/>
      <c r="H248" s="45"/>
      <c r="K248" s="107"/>
      <c r="L248" s="65"/>
    </row>
    <row r="249" spans="2:12" s="46" customFormat="1" x14ac:dyDescent="0.25">
      <c r="B249" s="107"/>
      <c r="C249" s="56"/>
      <c r="D249" s="21"/>
      <c r="F249" s="144"/>
      <c r="G249" s="74"/>
      <c r="H249" s="45"/>
      <c r="K249" s="107"/>
      <c r="L249" s="65"/>
    </row>
    <row r="250" spans="2:12" s="46" customFormat="1" x14ac:dyDescent="0.25">
      <c r="B250" s="107"/>
      <c r="C250" s="56"/>
      <c r="D250" s="21"/>
      <c r="F250" s="144"/>
      <c r="G250" s="74"/>
      <c r="H250" s="45"/>
      <c r="K250" s="107"/>
      <c r="L250" s="65"/>
    </row>
    <row r="251" spans="2:12" s="46" customFormat="1" x14ac:dyDescent="0.25">
      <c r="B251" s="107"/>
      <c r="C251" s="56"/>
      <c r="D251" s="21"/>
      <c r="F251" s="144"/>
      <c r="G251" s="74"/>
      <c r="H251" s="45"/>
      <c r="K251" s="107"/>
      <c r="L251" s="65"/>
    </row>
    <row r="252" spans="2:12" s="46" customFormat="1" x14ac:dyDescent="0.25">
      <c r="B252" s="59"/>
      <c r="C252" s="56"/>
      <c r="D252" s="45"/>
      <c r="E252" s="45"/>
      <c r="F252" s="146"/>
      <c r="G252" s="74"/>
      <c r="H252" s="45"/>
      <c r="K252" s="107"/>
      <c r="L252" s="65"/>
    </row>
    <row r="253" spans="2:12" s="46" customFormat="1" x14ac:dyDescent="0.25">
      <c r="B253" s="59"/>
      <c r="C253" s="56"/>
      <c r="D253" s="21"/>
      <c r="E253" s="21"/>
      <c r="F253" s="146"/>
      <c r="G253" s="74"/>
      <c r="H253" s="45"/>
      <c r="K253" s="107"/>
      <c r="L253" s="65"/>
    </row>
    <row r="254" spans="2:12" s="46" customFormat="1" x14ac:dyDescent="0.25">
      <c r="B254" s="59"/>
      <c r="C254" s="56"/>
      <c r="D254" s="45"/>
      <c r="E254" s="45"/>
      <c r="F254" s="146"/>
      <c r="G254" s="74"/>
      <c r="H254" s="45"/>
      <c r="K254" s="107"/>
      <c r="L254" s="65"/>
    </row>
    <row r="255" spans="2:12" s="46" customFormat="1" x14ac:dyDescent="0.25">
      <c r="B255" s="59"/>
      <c r="C255" s="56"/>
      <c r="D255" s="45"/>
      <c r="E255" s="45"/>
      <c r="F255" s="146"/>
      <c r="G255" s="74"/>
      <c r="H255" s="45"/>
      <c r="K255" s="107"/>
      <c r="L255" s="65"/>
    </row>
    <row r="256" spans="2:12" s="27" customFormat="1" x14ac:dyDescent="0.25">
      <c r="B256" s="59"/>
      <c r="D256" s="45"/>
      <c r="F256" s="146"/>
      <c r="G256" s="74"/>
      <c r="K256" s="112"/>
      <c r="L256" s="65"/>
    </row>
    <row r="257" spans="2:12" s="27" customFormat="1" x14ac:dyDescent="0.25">
      <c r="B257" s="59"/>
      <c r="D257" s="19"/>
      <c r="E257" s="19"/>
      <c r="F257" s="146"/>
      <c r="G257" s="74"/>
      <c r="K257" s="112"/>
      <c r="L257" s="65"/>
    </row>
    <row r="258" spans="2:12" s="27" customFormat="1" x14ac:dyDescent="0.25">
      <c r="B258" s="59"/>
      <c r="D258" s="45"/>
      <c r="F258" s="146"/>
      <c r="G258" s="74"/>
      <c r="K258" s="112"/>
      <c r="L258" s="65"/>
    </row>
    <row r="259" spans="2:12" s="27" customFormat="1" x14ac:dyDescent="0.25">
      <c r="B259" s="59"/>
      <c r="D259" s="45"/>
      <c r="F259" s="146"/>
      <c r="G259" s="74"/>
      <c r="K259" s="112"/>
      <c r="L259" s="65"/>
    </row>
    <row r="260" spans="2:12" s="27" customFormat="1" x14ac:dyDescent="0.25">
      <c r="B260" s="59"/>
      <c r="D260" s="19"/>
      <c r="E260" s="19"/>
      <c r="F260" s="146"/>
      <c r="G260" s="74"/>
      <c r="K260" s="112"/>
      <c r="L260" s="65"/>
    </row>
    <row r="261" spans="2:12" s="27" customFormat="1" x14ac:dyDescent="0.25">
      <c r="B261" s="59"/>
      <c r="D261" s="45"/>
      <c r="F261" s="146"/>
      <c r="G261" s="74"/>
      <c r="K261" s="112"/>
      <c r="L261" s="65"/>
    </row>
    <row r="262" spans="2:12" s="27" customFormat="1" x14ac:dyDescent="0.25">
      <c r="B262" s="59"/>
      <c r="D262" s="45"/>
      <c r="F262" s="146"/>
      <c r="G262" s="74"/>
      <c r="K262" s="112"/>
      <c r="L262" s="65"/>
    </row>
    <row r="263" spans="2:12" s="27" customFormat="1" x14ac:dyDescent="0.25">
      <c r="B263" s="59"/>
      <c r="D263" s="45"/>
      <c r="F263" s="146"/>
      <c r="G263" s="74"/>
      <c r="K263" s="112"/>
      <c r="L263" s="65"/>
    </row>
    <row r="264" spans="2:12" s="93" customFormat="1" x14ac:dyDescent="0.25">
      <c r="B264" s="108"/>
      <c r="C264" s="46"/>
      <c r="F264" s="144"/>
      <c r="G264" s="70"/>
      <c r="K264" s="108"/>
      <c r="L264" s="65"/>
    </row>
    <row r="265" spans="2:12" s="27" customFormat="1" x14ac:dyDescent="0.25">
      <c r="B265" s="39"/>
      <c r="C265" s="48"/>
      <c r="D265" s="40"/>
      <c r="E265" s="34"/>
      <c r="F265" s="150"/>
      <c r="G265" s="75"/>
      <c r="H265" s="34"/>
      <c r="K265" s="112"/>
      <c r="L265" s="65"/>
    </row>
    <row r="266" spans="2:12" s="27" customFormat="1" x14ac:dyDescent="0.25">
      <c r="B266" s="31"/>
      <c r="C266" s="48"/>
      <c r="D266" s="54"/>
      <c r="E266" s="32"/>
      <c r="F266" s="151"/>
      <c r="G266" s="76"/>
      <c r="H266" s="32"/>
      <c r="K266" s="112"/>
      <c r="L266" s="65"/>
    </row>
    <row r="267" spans="2:12" s="27" customFormat="1" x14ac:dyDescent="0.25">
      <c r="B267" s="31"/>
      <c r="C267" s="48"/>
      <c r="D267" s="54"/>
      <c r="E267" s="32"/>
      <c r="F267" s="151"/>
      <c r="G267" s="76"/>
      <c r="H267" s="32"/>
      <c r="K267" s="112"/>
      <c r="L267" s="65"/>
    </row>
    <row r="268" spans="2:12" s="27" customFormat="1" x14ac:dyDescent="0.25">
      <c r="B268" s="31"/>
      <c r="C268" s="48"/>
      <c r="D268" s="54"/>
      <c r="E268" s="32"/>
      <c r="F268" s="151"/>
      <c r="G268" s="76"/>
      <c r="H268" s="32"/>
      <c r="K268" s="112"/>
      <c r="L268" s="65"/>
    </row>
    <row r="269" spans="2:12" s="27" customFormat="1" x14ac:dyDescent="0.25">
      <c r="B269" s="31"/>
      <c r="C269" s="48"/>
      <c r="D269" s="54"/>
      <c r="E269" s="32"/>
      <c r="F269" s="151"/>
      <c r="G269" s="76"/>
      <c r="H269" s="32"/>
      <c r="K269" s="112"/>
      <c r="L269" s="65"/>
    </row>
    <row r="270" spans="2:12" s="27" customFormat="1" x14ac:dyDescent="0.25">
      <c r="B270" s="31"/>
      <c r="C270" s="48"/>
      <c r="D270" s="54"/>
      <c r="E270" s="32"/>
      <c r="F270" s="151"/>
      <c r="G270" s="76"/>
      <c r="H270" s="32"/>
      <c r="K270" s="112"/>
      <c r="L270" s="65"/>
    </row>
    <row r="271" spans="2:12" s="27" customFormat="1" x14ac:dyDescent="0.25">
      <c r="B271" s="31"/>
      <c r="C271" s="48"/>
      <c r="D271" s="54"/>
      <c r="E271" s="32"/>
      <c r="F271" s="151"/>
      <c r="G271" s="76"/>
      <c r="H271" s="32"/>
      <c r="K271" s="112"/>
      <c r="L271" s="65"/>
    </row>
    <row r="272" spans="2:12" s="27" customFormat="1" x14ac:dyDescent="0.25">
      <c r="B272" s="31"/>
      <c r="C272" s="48"/>
      <c r="D272" s="54"/>
      <c r="E272" s="32"/>
      <c r="F272" s="151"/>
      <c r="G272" s="76"/>
      <c r="H272" s="32"/>
      <c r="K272" s="112"/>
      <c r="L272" s="65"/>
    </row>
    <row r="273" spans="2:12" s="27" customFormat="1" x14ac:dyDescent="0.25">
      <c r="B273" s="31"/>
      <c r="C273" s="48"/>
      <c r="D273" s="54"/>
      <c r="E273" s="32"/>
      <c r="F273" s="151"/>
      <c r="G273" s="76"/>
      <c r="H273" s="32"/>
      <c r="K273" s="112"/>
      <c r="L273" s="65"/>
    </row>
    <row r="274" spans="2:12" s="27" customFormat="1" x14ac:dyDescent="0.25">
      <c r="B274" s="31"/>
      <c r="C274" s="48"/>
      <c r="D274" s="54"/>
      <c r="E274" s="32"/>
      <c r="F274" s="151"/>
      <c r="G274" s="76"/>
      <c r="H274" s="32"/>
      <c r="K274" s="112"/>
      <c r="L274" s="65"/>
    </row>
    <row r="275" spans="2:12" s="27" customFormat="1" x14ac:dyDescent="0.25">
      <c r="B275" s="31"/>
      <c r="C275" s="48"/>
      <c r="D275" s="54"/>
      <c r="E275" s="32"/>
      <c r="F275" s="151"/>
      <c r="G275" s="76"/>
      <c r="H275" s="32"/>
      <c r="K275" s="112"/>
      <c r="L275" s="65"/>
    </row>
    <row r="276" spans="2:12" s="27" customFormat="1" x14ac:dyDescent="0.25">
      <c r="C276" s="46"/>
      <c r="F276" s="144"/>
      <c r="G276" s="76"/>
      <c r="K276" s="112"/>
      <c r="L276" s="65"/>
    </row>
    <row r="277" spans="2:12" s="93" customFormat="1" x14ac:dyDescent="0.25">
      <c r="C277" s="46"/>
      <c r="F277" s="144"/>
      <c r="G277" s="70"/>
      <c r="K277" s="108"/>
      <c r="L277" s="65"/>
    </row>
    <row r="278" spans="2:12" s="93" customFormat="1" x14ac:dyDescent="0.25">
      <c r="C278" s="46"/>
      <c r="F278" s="144"/>
      <c r="G278" s="70"/>
      <c r="K278" s="108"/>
      <c r="L278" s="65"/>
    </row>
    <row r="279" spans="2:12" s="93" customFormat="1" x14ac:dyDescent="0.25">
      <c r="C279" s="46"/>
      <c r="F279" s="144"/>
      <c r="G279" s="70"/>
      <c r="K279" s="108"/>
      <c r="L279" s="65"/>
    </row>
    <row r="280" spans="2:12" s="27" customFormat="1" x14ac:dyDescent="0.25">
      <c r="B280" s="39"/>
      <c r="C280" s="48"/>
      <c r="D280" s="40"/>
      <c r="E280" s="34"/>
      <c r="F280" s="150"/>
      <c r="G280" s="75"/>
      <c r="H280" s="34"/>
      <c r="K280" s="112"/>
      <c r="L280" s="65"/>
    </row>
    <row r="281" spans="2:12" s="27" customFormat="1" x14ac:dyDescent="0.25">
      <c r="B281" s="31"/>
      <c r="C281" s="48"/>
      <c r="D281" s="54"/>
      <c r="E281" s="32"/>
      <c r="F281" s="151"/>
      <c r="G281" s="76"/>
      <c r="H281" s="32"/>
      <c r="K281" s="112"/>
      <c r="L281" s="65"/>
    </row>
    <row r="282" spans="2:12" s="27" customFormat="1" x14ac:dyDescent="0.25">
      <c r="B282" s="34"/>
      <c r="C282" s="56"/>
      <c r="D282" s="40"/>
      <c r="E282" s="40"/>
      <c r="F282" s="148"/>
      <c r="G282" s="75"/>
      <c r="H282" s="40"/>
      <c r="K282" s="112"/>
      <c r="L282" s="65"/>
    </row>
    <row r="283" spans="2:12" s="27" customFormat="1" x14ac:dyDescent="0.25">
      <c r="B283" s="55"/>
      <c r="C283" s="46"/>
      <c r="D283" s="55"/>
      <c r="E283" s="55"/>
      <c r="F283" s="152"/>
      <c r="G283" s="75"/>
      <c r="H283" s="55"/>
      <c r="K283" s="112"/>
      <c r="L283" s="65"/>
    </row>
    <row r="284" spans="2:12" s="27" customFormat="1" x14ac:dyDescent="0.25">
      <c r="C284" s="46"/>
      <c r="F284" s="144"/>
      <c r="G284" s="76"/>
      <c r="K284" s="112"/>
      <c r="L284" s="65"/>
    </row>
    <row r="285" spans="2:12" s="27" customFormat="1" x14ac:dyDescent="0.25">
      <c r="C285" s="46"/>
      <c r="F285" s="144"/>
      <c r="G285" s="76"/>
      <c r="K285" s="112"/>
      <c r="L285" s="65"/>
    </row>
    <row r="286" spans="2:12" s="27" customFormat="1" x14ac:dyDescent="0.25">
      <c r="C286" s="46"/>
      <c r="F286" s="144"/>
      <c r="G286" s="76"/>
      <c r="K286" s="112"/>
      <c r="L286" s="65"/>
    </row>
    <row r="287" spans="2:12" s="27" customFormat="1" x14ac:dyDescent="0.25">
      <c r="C287" s="46"/>
      <c r="F287" s="144"/>
      <c r="G287" s="76"/>
      <c r="K287" s="112"/>
      <c r="L287" s="65"/>
    </row>
    <row r="288" spans="2:12" s="14" customFormat="1" x14ac:dyDescent="0.25">
      <c r="C288" s="16"/>
      <c r="F288" s="140"/>
      <c r="G288" s="77"/>
      <c r="K288" s="106"/>
      <c r="L288" s="100"/>
    </row>
    <row r="289" spans="2:12" s="14" customFormat="1" x14ac:dyDescent="0.25">
      <c r="C289" s="16"/>
      <c r="F289" s="140"/>
      <c r="G289" s="77"/>
      <c r="K289" s="106"/>
      <c r="L289" s="100"/>
    </row>
    <row r="290" spans="2:12" s="14" customFormat="1" x14ac:dyDescent="0.25">
      <c r="C290" s="16"/>
      <c r="F290" s="140"/>
      <c r="G290" s="77"/>
      <c r="K290" s="106"/>
      <c r="L290" s="100"/>
    </row>
    <row r="291" spans="2:12" s="14" customFormat="1" x14ac:dyDescent="0.25">
      <c r="C291" s="16"/>
      <c r="F291" s="140"/>
      <c r="G291" s="77"/>
      <c r="K291" s="106"/>
      <c r="L291" s="100"/>
    </row>
    <row r="292" spans="2:12" s="14" customFormat="1" x14ac:dyDescent="0.25">
      <c r="C292" s="16"/>
      <c r="F292" s="140"/>
      <c r="G292" s="77"/>
      <c r="K292" s="106"/>
      <c r="L292" s="100"/>
    </row>
    <row r="293" spans="2:12" s="14" customFormat="1" x14ac:dyDescent="0.25">
      <c r="C293" s="16"/>
      <c r="F293" s="140"/>
      <c r="G293" s="77"/>
      <c r="K293" s="106"/>
      <c r="L293" s="100"/>
    </row>
    <row r="294" spans="2:12" s="14" customFormat="1" x14ac:dyDescent="0.25">
      <c r="C294" s="16"/>
      <c r="F294" s="140"/>
      <c r="G294" s="77"/>
      <c r="K294" s="106"/>
      <c r="L294" s="100"/>
    </row>
    <row r="295" spans="2:12" s="14" customFormat="1" x14ac:dyDescent="0.25">
      <c r="C295" s="16"/>
      <c r="F295" s="140"/>
      <c r="G295" s="77"/>
      <c r="K295" s="106"/>
      <c r="L295" s="100"/>
    </row>
    <row r="296" spans="2:12" s="14" customFormat="1" x14ac:dyDescent="0.25">
      <c r="C296" s="16"/>
      <c r="F296" s="140"/>
      <c r="G296" s="77"/>
      <c r="K296" s="106"/>
      <c r="L296" s="100"/>
    </row>
    <row r="297" spans="2:12" s="14" customFormat="1" x14ac:dyDescent="0.25">
      <c r="C297" s="16"/>
      <c r="F297" s="140"/>
      <c r="G297" s="77"/>
      <c r="K297" s="106"/>
      <c r="L297" s="100"/>
    </row>
    <row r="298" spans="2:12" s="27" customFormat="1" x14ac:dyDescent="0.25">
      <c r="B298" s="31"/>
      <c r="C298" s="45"/>
      <c r="D298" s="32"/>
      <c r="E298" s="33"/>
      <c r="F298" s="153"/>
      <c r="G298" s="76"/>
      <c r="H298" s="34"/>
      <c r="K298" s="112"/>
      <c r="L298" s="65"/>
    </row>
    <row r="299" spans="2:12" s="18" customFormat="1" x14ac:dyDescent="0.25">
      <c r="C299" s="46"/>
      <c r="D299" s="19"/>
      <c r="F299" s="144"/>
      <c r="G299" s="70"/>
      <c r="K299" s="108"/>
      <c r="L299" s="65"/>
    </row>
    <row r="300" spans="2:12" s="18" customFormat="1" x14ac:dyDescent="0.25">
      <c r="C300" s="46"/>
      <c r="D300" s="19"/>
      <c r="F300" s="144"/>
      <c r="G300" s="70"/>
      <c r="K300" s="108"/>
      <c r="L300" s="65"/>
    </row>
    <row r="301" spans="2:12" s="18" customFormat="1" x14ac:dyDescent="0.25">
      <c r="C301" s="46"/>
      <c r="D301" s="21"/>
      <c r="F301" s="144"/>
      <c r="G301" s="70"/>
      <c r="K301" s="108"/>
      <c r="L301" s="65"/>
    </row>
    <row r="302" spans="2:12" s="18" customFormat="1" x14ac:dyDescent="0.25">
      <c r="C302" s="46"/>
      <c r="D302" s="21"/>
      <c r="F302" s="144"/>
      <c r="G302" s="70"/>
      <c r="K302" s="108"/>
      <c r="L302" s="65"/>
    </row>
    <row r="303" spans="2:12" s="18" customFormat="1" x14ac:dyDescent="0.25">
      <c r="C303" s="46"/>
      <c r="D303" s="22"/>
      <c r="F303" s="144"/>
      <c r="G303" s="70"/>
      <c r="K303" s="108"/>
      <c r="L303" s="65"/>
    </row>
    <row r="304" spans="2:12" s="18" customFormat="1" x14ac:dyDescent="0.25">
      <c r="C304" s="46"/>
      <c r="D304" s="23"/>
      <c r="F304" s="144"/>
      <c r="G304" s="70"/>
      <c r="K304" s="108"/>
      <c r="L304" s="65"/>
    </row>
    <row r="305" spans="3:12" s="18" customFormat="1" x14ac:dyDescent="0.25">
      <c r="C305" s="46"/>
      <c r="D305" s="23"/>
      <c r="F305" s="144"/>
      <c r="G305" s="70"/>
      <c r="K305" s="108"/>
      <c r="L305" s="65"/>
    </row>
    <row r="306" spans="3:12" s="18" customFormat="1" x14ac:dyDescent="0.25">
      <c r="C306" s="46"/>
      <c r="D306" s="23"/>
      <c r="F306" s="144"/>
      <c r="G306" s="70"/>
      <c r="K306" s="108"/>
      <c r="L306" s="65"/>
    </row>
    <row r="307" spans="3:12" s="18" customFormat="1" x14ac:dyDescent="0.25">
      <c r="C307" s="46"/>
      <c r="D307" s="23"/>
      <c r="F307" s="144"/>
      <c r="G307" s="70"/>
      <c r="K307" s="108"/>
      <c r="L307" s="65"/>
    </row>
    <row r="308" spans="3:12" s="18" customFormat="1" x14ac:dyDescent="0.25">
      <c r="C308" s="46"/>
      <c r="D308" s="23"/>
      <c r="F308" s="144"/>
      <c r="G308" s="70"/>
      <c r="K308" s="108"/>
      <c r="L308" s="65"/>
    </row>
  </sheetData>
  <sheetProtection algorithmName="SHA-512" hashValue="td3nWV8yr0IoEXEMoiJ8Vjq5y3rsE8UMTiK3lldwRKpoRenNQGgQLqWTIG+yCLlFsSY8ucc1z2b0pemCvfvmuw==" saltValue="EQ1/ksaA+4HeIHimsH1yEw==" spinCount="100000" sheet="1" objects="1" scenarios="1"/>
  <pageMargins left="0.98425196850393704" right="0.39370078740157483" top="0.39370078740157483" bottom="0.39370078740157483" header="0" footer="0"/>
  <pageSetup paperSize="9" scale="57" fitToHeight="0" orientation="portrait" r:id="rId1"/>
  <headerFooter scaleWithDoc="0"/>
  <rowBreaks count="3" manualBreakCount="3">
    <brk id="41" min="1" max="10" man="1"/>
    <brk id="102" max="16383" man="1"/>
    <brk id="195" max="16383" man="1"/>
  </rowBreaks>
  <colBreaks count="1" manualBreakCount="1">
    <brk id="8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EBA81D8CC48284A9DE092EC8099DA31" ma:contentTypeVersion="0" ma:contentTypeDescription="Ustvari nov dokument." ma:contentTypeScope="" ma:versionID="65f4c691032683b84e11cdf8655c1eaa">
  <xsd:schema xmlns:xsd="http://www.w3.org/2001/XMLSchema" xmlns:xs="http://www.w3.org/2001/XMLSchema" xmlns:p="http://schemas.microsoft.com/office/2006/metadata/properties" xmlns:ns2="151a32cb-68d4-46e2-8990-209d00cbea1a" targetNamespace="http://schemas.microsoft.com/office/2006/metadata/properties" ma:root="true" ma:fieldsID="caffb8dfdea688fc1085298a1645a2e5" ns2:_="">
    <xsd:import namespace="151a32cb-68d4-46e2-8990-209d00cbea1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a32cb-68d4-46e2-8990-209d00cbea1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7A1E29-74A7-4D32-A8FA-5CD59B779B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EC80DF1-288F-4266-94C2-6F228BACF1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09C3B3-00C2-4246-91EC-3873904B33A4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151a32cb-68d4-46e2-8990-209d00cbea1a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2F8B728E-F3D8-404D-ABD4-E463484571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a32cb-68d4-46e2-8990-209d00cbea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9</vt:i4>
      </vt:variant>
    </vt:vector>
  </HeadingPairs>
  <TitlesOfParts>
    <vt:vector size="17" baseType="lpstr">
      <vt:lpstr>SPLOŠNI POGOJI</vt:lpstr>
      <vt:lpstr>REKAPITULACIJA</vt:lpstr>
      <vt:lpstr>lesena oprema</vt:lpstr>
      <vt:lpstr>lesena oprema - police </vt:lpstr>
      <vt:lpstr>stoli - DELNO</vt:lpstr>
      <vt:lpstr>mizica</vt:lpstr>
      <vt:lpstr>garderoba</vt:lpstr>
      <vt:lpstr>korita z zelenjem - NE</vt:lpstr>
      <vt:lpstr>garderoba!Področje_tiskanja</vt:lpstr>
      <vt:lpstr>'korita z zelenjem - NE'!Področje_tiskanja</vt:lpstr>
      <vt:lpstr>'lesena oprema'!Področje_tiskanja</vt:lpstr>
      <vt:lpstr>'lesena oprema - police '!Področje_tiskanja</vt:lpstr>
      <vt:lpstr>mizica!Področje_tiskanja</vt:lpstr>
      <vt:lpstr>REKAPITULACIJA!Področje_tiskanja</vt:lpstr>
      <vt:lpstr>'SPLOŠNI POGOJI'!Področje_tiskanja</vt:lpstr>
      <vt:lpstr>'stoli - DELNO'!Področje_tiskanja</vt:lpstr>
      <vt:lpstr>'lesena oprema'!Tiskanje_naslovov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 Pucher</dc:creator>
  <cp:lastModifiedBy>Antonija Zdešar Vochl</cp:lastModifiedBy>
  <cp:lastPrinted>2024-12-19T12:18:06Z</cp:lastPrinted>
  <dcterms:created xsi:type="dcterms:W3CDTF">2024-03-05T07:48:54Z</dcterms:created>
  <dcterms:modified xsi:type="dcterms:W3CDTF">2025-01-10T06:10:44Z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0x0101005EBA81D8CC48284A9DE092EC8099DA31</vt:lpwstr>
  </property>
</Properties>
</file>